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50" yWindow="255" windowWidth="15600" windowHeight="7650" tabRatio="894"/>
  </bookViews>
  <sheets>
    <sheet name="Cover page" sheetId="193" r:id="rId1"/>
    <sheet name="Summary - FDD" sheetId="192" r:id="rId2"/>
    <sheet name="TM2 MCS9" sheetId="206" r:id="rId3"/>
    <sheet name="TM2 MCS14" sheetId="205" r:id="rId4"/>
    <sheet name="TM2 MCS16" sheetId="204" r:id="rId5"/>
    <sheet name="TM2 MCS18" sheetId="199" r:id="rId6"/>
    <sheet name="TM9 MCS9" sheetId="207" r:id="rId7"/>
    <sheet name="TM9 MCS14" sheetId="208" r:id="rId8"/>
    <sheet name="TM9 MCS16" sheetId="209" r:id="rId9"/>
    <sheet name="TM9 MCS18" sheetId="218" r:id="rId10"/>
    <sheet name="TM4 MCS9" sheetId="210" r:id="rId11"/>
    <sheet name="TM4 MCS14" sheetId="211" r:id="rId12"/>
    <sheet name="TM4 MCS16" sheetId="212" r:id="rId13"/>
    <sheet name="TM4 MCS18" sheetId="213" r:id="rId14"/>
    <sheet name="TM3 MCS9" sheetId="214" r:id="rId15"/>
    <sheet name="TM3 MCS14" sheetId="215" r:id="rId16"/>
    <sheet name="TM3 MCS16" sheetId="216" r:id="rId17"/>
    <sheet name="TM3 MCS18" sheetId="217" r:id="rId18"/>
    <sheet name="TM10 MCS9" sheetId="219" r:id="rId19"/>
    <sheet name="TM10 MCS14" sheetId="220" r:id="rId20"/>
    <sheet name="TM10 MCS16" sheetId="221" r:id="rId21"/>
    <sheet name="TM10 MCS18" sheetId="222" r:id="rId22"/>
  </sheets>
  <calcPr calcId="145621"/>
</workbook>
</file>

<file path=xl/calcChain.xml><?xml version="1.0" encoding="utf-8"?>
<calcChain xmlns="http://schemas.openxmlformats.org/spreadsheetml/2006/main">
  <c r="K68" i="206" l="1"/>
  <c r="L68" i="206"/>
  <c r="M68" i="206"/>
  <c r="N68" i="206"/>
  <c r="O68" i="206"/>
  <c r="O68" i="205" l="1"/>
  <c r="N68" i="205"/>
  <c r="AE68" i="218" l="1"/>
  <c r="AG48" i="192" s="1"/>
  <c r="AA68" i="218"/>
  <c r="AC48" i="192" s="1"/>
  <c r="F35" i="192"/>
  <c r="H35" i="192"/>
  <c r="J35" i="192"/>
  <c r="L35" i="192"/>
  <c r="N35" i="192"/>
  <c r="P35" i="192"/>
  <c r="R35" i="192"/>
  <c r="T35" i="192"/>
  <c r="V35" i="192"/>
  <c r="X35" i="192"/>
  <c r="Z35" i="192"/>
  <c r="AB35" i="192"/>
  <c r="AD35" i="192"/>
  <c r="AF35" i="192"/>
  <c r="D35" i="192"/>
  <c r="AG56" i="192"/>
  <c r="AC56" i="192"/>
  <c r="Q56" i="192"/>
  <c r="M56" i="192"/>
  <c r="AE55" i="192"/>
  <c r="O55" i="192"/>
  <c r="M54" i="192"/>
  <c r="AA53" i="192"/>
  <c r="W53" i="192"/>
  <c r="K53" i="192"/>
  <c r="G53" i="192"/>
  <c r="AF47" i="192"/>
  <c r="X45" i="192"/>
  <c r="V43" i="192"/>
  <c r="L43" i="192"/>
  <c r="H43" i="192"/>
  <c r="M42" i="192"/>
  <c r="I42" i="192"/>
  <c r="E42" i="192"/>
  <c r="AG40" i="192"/>
  <c r="AE39" i="192"/>
  <c r="AB37" i="192"/>
  <c r="K9" i="192"/>
  <c r="S9" i="192"/>
  <c r="AA9" i="192"/>
  <c r="C68" i="222"/>
  <c r="E56" i="192" s="1"/>
  <c r="D68" i="222"/>
  <c r="F56" i="192" s="1"/>
  <c r="E68" i="222"/>
  <c r="G56" i="192" s="1"/>
  <c r="F68" i="222"/>
  <c r="H56" i="192" s="1"/>
  <c r="G68" i="222"/>
  <c r="I56" i="192" s="1"/>
  <c r="H68" i="222"/>
  <c r="J56" i="192" s="1"/>
  <c r="I68" i="222"/>
  <c r="K56" i="192" s="1"/>
  <c r="J68" i="222"/>
  <c r="K68" i="222"/>
  <c r="L68" i="222"/>
  <c r="N56" i="192" s="1"/>
  <c r="M68" i="222"/>
  <c r="O56" i="192" s="1"/>
  <c r="N68" i="222"/>
  <c r="O68" i="222"/>
  <c r="P68" i="222"/>
  <c r="R56" i="192" s="1"/>
  <c r="Q68" i="222"/>
  <c r="S56" i="192" s="1"/>
  <c r="R68" i="222"/>
  <c r="S68" i="222"/>
  <c r="U56" i="192" s="1"/>
  <c r="T68" i="222"/>
  <c r="V56" i="192" s="1"/>
  <c r="U68" i="222"/>
  <c r="W56" i="192" s="1"/>
  <c r="V68" i="222"/>
  <c r="W68" i="222"/>
  <c r="Y56" i="192" s="1"/>
  <c r="X68" i="222"/>
  <c r="Z56" i="192" s="1"/>
  <c r="Y68" i="222"/>
  <c r="AA56" i="192" s="1"/>
  <c r="Z68" i="222"/>
  <c r="AA68" i="222"/>
  <c r="AB68" i="222"/>
  <c r="AD56" i="192" s="1"/>
  <c r="AC68" i="222"/>
  <c r="AE56" i="192" s="1"/>
  <c r="AD68" i="222"/>
  <c r="AE68" i="222"/>
  <c r="C68" i="221"/>
  <c r="E55" i="192" s="1"/>
  <c r="D68" i="221"/>
  <c r="F55" i="192" s="1"/>
  <c r="E68" i="221"/>
  <c r="G55" i="192" s="1"/>
  <c r="F68" i="221"/>
  <c r="H55" i="192" s="1"/>
  <c r="G68" i="221"/>
  <c r="I55" i="192" s="1"/>
  <c r="H68" i="221"/>
  <c r="I68" i="221"/>
  <c r="K27" i="192" s="1"/>
  <c r="J68" i="221"/>
  <c r="L55" i="192" s="1"/>
  <c r="K68" i="221"/>
  <c r="M55" i="192" s="1"/>
  <c r="L68" i="221"/>
  <c r="M68" i="221"/>
  <c r="O27" i="192" s="1"/>
  <c r="N68" i="221"/>
  <c r="P55" i="192" s="1"/>
  <c r="O68" i="221"/>
  <c r="Q55" i="192" s="1"/>
  <c r="P68" i="221"/>
  <c r="Q68" i="221"/>
  <c r="R68" i="221"/>
  <c r="T55" i="192" s="1"/>
  <c r="S68" i="221"/>
  <c r="U55" i="192" s="1"/>
  <c r="T68" i="221"/>
  <c r="U68" i="221"/>
  <c r="V68" i="221"/>
  <c r="X55" i="192" s="1"/>
  <c r="W68" i="221"/>
  <c r="Y55" i="192" s="1"/>
  <c r="X68" i="221"/>
  <c r="Y68" i="221"/>
  <c r="AA27" i="192" s="1"/>
  <c r="Z68" i="221"/>
  <c r="AB55" i="192" s="1"/>
  <c r="AA68" i="221"/>
  <c r="AC55" i="192" s="1"/>
  <c r="AB68" i="221"/>
  <c r="AC68" i="221"/>
  <c r="AE27" i="192" s="1"/>
  <c r="AD68" i="221"/>
  <c r="AF55" i="192" s="1"/>
  <c r="AE68" i="221"/>
  <c r="AG55" i="192" s="1"/>
  <c r="C68" i="220"/>
  <c r="E54" i="192" s="1"/>
  <c r="D68" i="220"/>
  <c r="F54" i="192" s="1"/>
  <c r="E68" i="220"/>
  <c r="G54" i="192" s="1"/>
  <c r="F68" i="220"/>
  <c r="H54" i="192" s="1"/>
  <c r="G68" i="220"/>
  <c r="I54" i="192" s="1"/>
  <c r="H68" i="220"/>
  <c r="J54" i="192" s="1"/>
  <c r="I68" i="220"/>
  <c r="J68" i="220"/>
  <c r="L54" i="192" s="1"/>
  <c r="K68" i="220"/>
  <c r="L68" i="220"/>
  <c r="N54" i="192" s="1"/>
  <c r="M68" i="220"/>
  <c r="N68" i="220"/>
  <c r="P54" i="192" s="1"/>
  <c r="O68" i="220"/>
  <c r="Q54" i="192" s="1"/>
  <c r="P68" i="220"/>
  <c r="R54" i="192" s="1"/>
  <c r="Q68" i="220"/>
  <c r="R68" i="220"/>
  <c r="T54" i="192" s="1"/>
  <c r="S68" i="220"/>
  <c r="U54" i="192" s="1"/>
  <c r="T68" i="220"/>
  <c r="V54" i="192" s="1"/>
  <c r="U68" i="220"/>
  <c r="V68" i="220"/>
  <c r="X54" i="192" s="1"/>
  <c r="W68" i="220"/>
  <c r="Y54" i="192" s="1"/>
  <c r="X68" i="220"/>
  <c r="Z54" i="192" s="1"/>
  <c r="Y68" i="220"/>
  <c r="Z68" i="220"/>
  <c r="AB54" i="192" s="1"/>
  <c r="AA68" i="220"/>
  <c r="AC54" i="192" s="1"/>
  <c r="AB68" i="220"/>
  <c r="AD54" i="192" s="1"/>
  <c r="AC68" i="220"/>
  <c r="AD68" i="220"/>
  <c r="AF54" i="192" s="1"/>
  <c r="AE68" i="220"/>
  <c r="AG54" i="192" s="1"/>
  <c r="C68" i="219"/>
  <c r="E53" i="192" s="1"/>
  <c r="D68" i="219"/>
  <c r="F53" i="192" s="1"/>
  <c r="E68" i="219"/>
  <c r="F68" i="219"/>
  <c r="H53" i="192" s="1"/>
  <c r="G68" i="219"/>
  <c r="I53" i="192" s="1"/>
  <c r="H68" i="219"/>
  <c r="J53" i="192" s="1"/>
  <c r="I68" i="219"/>
  <c r="J68" i="219"/>
  <c r="L53" i="192" s="1"/>
  <c r="K68" i="219"/>
  <c r="M53" i="192" s="1"/>
  <c r="L68" i="219"/>
  <c r="N53" i="192" s="1"/>
  <c r="M68" i="219"/>
  <c r="O53" i="192" s="1"/>
  <c r="N68" i="219"/>
  <c r="P53" i="192" s="1"/>
  <c r="O68" i="219"/>
  <c r="Q53" i="192" s="1"/>
  <c r="P68" i="219"/>
  <c r="R53" i="192" s="1"/>
  <c r="Q68" i="219"/>
  <c r="S53" i="192" s="1"/>
  <c r="R68" i="219"/>
  <c r="T53" i="192" s="1"/>
  <c r="S68" i="219"/>
  <c r="U53" i="192" s="1"/>
  <c r="T68" i="219"/>
  <c r="V53" i="192" s="1"/>
  <c r="U68" i="219"/>
  <c r="V68" i="219"/>
  <c r="X53" i="192" s="1"/>
  <c r="W68" i="219"/>
  <c r="Y53" i="192" s="1"/>
  <c r="X68" i="219"/>
  <c r="Z53" i="192" s="1"/>
  <c r="Y68" i="219"/>
  <c r="Z68" i="219"/>
  <c r="AB53" i="192" s="1"/>
  <c r="AA68" i="219"/>
  <c r="AC53" i="192" s="1"/>
  <c r="AB68" i="219"/>
  <c r="AD53" i="192" s="1"/>
  <c r="AC68" i="219"/>
  <c r="AE53" i="192" s="1"/>
  <c r="AD68" i="219"/>
  <c r="AF53" i="192" s="1"/>
  <c r="AE68" i="219"/>
  <c r="AG53" i="192" s="1"/>
  <c r="C68" i="216"/>
  <c r="E51" i="192" s="1"/>
  <c r="D68" i="216"/>
  <c r="F51" i="192" s="1"/>
  <c r="E68" i="216"/>
  <c r="G51" i="192" s="1"/>
  <c r="F68" i="216"/>
  <c r="H51" i="192" s="1"/>
  <c r="G68" i="216"/>
  <c r="I51" i="192" s="1"/>
  <c r="H68" i="216"/>
  <c r="I68" i="216"/>
  <c r="J68" i="216"/>
  <c r="L51" i="192" s="1"/>
  <c r="K68" i="216"/>
  <c r="M51" i="192" s="1"/>
  <c r="L68" i="216"/>
  <c r="M68" i="216"/>
  <c r="N68" i="216"/>
  <c r="P51" i="192" s="1"/>
  <c r="O68" i="216"/>
  <c r="Q51" i="192" s="1"/>
  <c r="P68" i="216"/>
  <c r="Q68" i="216"/>
  <c r="R68" i="216"/>
  <c r="T51" i="192" s="1"/>
  <c r="S68" i="216"/>
  <c r="U51" i="192" s="1"/>
  <c r="T68" i="216"/>
  <c r="U68" i="216"/>
  <c r="V68" i="216"/>
  <c r="X51" i="192" s="1"/>
  <c r="W68" i="216"/>
  <c r="Y51" i="192" s="1"/>
  <c r="X68" i="216"/>
  <c r="Y68" i="216"/>
  <c r="Z68" i="216"/>
  <c r="AB51" i="192" s="1"/>
  <c r="AA68" i="216"/>
  <c r="AC51" i="192" s="1"/>
  <c r="AB68" i="216"/>
  <c r="AC68" i="216"/>
  <c r="AD68" i="216"/>
  <c r="AF51" i="192" s="1"/>
  <c r="AE68" i="216"/>
  <c r="AG51" i="192" s="1"/>
  <c r="G68" i="215"/>
  <c r="I50" i="192" s="1"/>
  <c r="R68" i="215"/>
  <c r="T50" i="192" s="1"/>
  <c r="AB68" i="215"/>
  <c r="C68" i="213"/>
  <c r="E44" i="192" s="1"/>
  <c r="D68" i="213"/>
  <c r="F44" i="192" s="1"/>
  <c r="E68" i="213"/>
  <c r="G44" i="192" s="1"/>
  <c r="F68" i="213"/>
  <c r="H44" i="192" s="1"/>
  <c r="G68" i="213"/>
  <c r="I44" i="192" s="1"/>
  <c r="H68" i="213"/>
  <c r="J16" i="192" s="1"/>
  <c r="I68" i="213"/>
  <c r="K44" i="192" s="1"/>
  <c r="J68" i="213"/>
  <c r="L16" i="192" s="1"/>
  <c r="K68" i="213"/>
  <c r="M16" i="192" s="1"/>
  <c r="M68" i="213"/>
  <c r="O44" i="192" s="1"/>
  <c r="N68" i="213"/>
  <c r="P16" i="192" s="1"/>
  <c r="O68" i="213"/>
  <c r="Q44" i="192" s="1"/>
  <c r="P68" i="213"/>
  <c r="R16" i="192" s="1"/>
  <c r="Q68" i="213"/>
  <c r="S44" i="192" s="1"/>
  <c r="R68" i="213"/>
  <c r="S68" i="213"/>
  <c r="U44" i="192" s="1"/>
  <c r="T68" i="213"/>
  <c r="V44" i="192" s="1"/>
  <c r="U68" i="213"/>
  <c r="W16" i="192" s="1"/>
  <c r="V68" i="213"/>
  <c r="X16" i="192" s="1"/>
  <c r="W68" i="213"/>
  <c r="Y44" i="192" s="1"/>
  <c r="X68" i="213"/>
  <c r="Z44" i="192" s="1"/>
  <c r="Y68" i="213"/>
  <c r="AA16" i="192" s="1"/>
  <c r="Z68" i="213"/>
  <c r="AB16" i="192" s="1"/>
  <c r="AA68" i="213"/>
  <c r="AC44" i="192" s="1"/>
  <c r="AB68" i="213"/>
  <c r="AD44" i="192" s="1"/>
  <c r="AC68" i="213"/>
  <c r="AE44" i="192" s="1"/>
  <c r="AD68" i="213"/>
  <c r="AF16" i="192" s="1"/>
  <c r="AE68" i="213"/>
  <c r="AG44" i="192" s="1"/>
  <c r="C68" i="212"/>
  <c r="E43" i="192" s="1"/>
  <c r="D68" i="212"/>
  <c r="F43" i="192" s="1"/>
  <c r="E68" i="212"/>
  <c r="G43" i="192" s="1"/>
  <c r="F68" i="212"/>
  <c r="G68" i="212"/>
  <c r="I43" i="192" s="1"/>
  <c r="H68" i="212"/>
  <c r="J43" i="192" s="1"/>
  <c r="I68" i="212"/>
  <c r="K43" i="192" s="1"/>
  <c r="J68" i="212"/>
  <c r="K68" i="212"/>
  <c r="M43" i="192" s="1"/>
  <c r="L68" i="212"/>
  <c r="M68" i="212"/>
  <c r="O43" i="192" s="1"/>
  <c r="N68" i="212"/>
  <c r="P43" i="192" s="1"/>
  <c r="O68" i="212"/>
  <c r="Q43" i="192" s="1"/>
  <c r="P68" i="212"/>
  <c r="R43" i="192" s="1"/>
  <c r="Q68" i="212"/>
  <c r="S43" i="192" s="1"/>
  <c r="R68" i="212"/>
  <c r="T43" i="192" s="1"/>
  <c r="S68" i="212"/>
  <c r="U43" i="192" s="1"/>
  <c r="T68" i="212"/>
  <c r="U68" i="212"/>
  <c r="W43" i="192" s="1"/>
  <c r="V68" i="212"/>
  <c r="X43" i="192" s="1"/>
  <c r="W68" i="212"/>
  <c r="Y43" i="192" s="1"/>
  <c r="X68" i="212"/>
  <c r="Z43" i="192" s="1"/>
  <c r="Y68" i="212"/>
  <c r="AA43" i="192" s="1"/>
  <c r="Z68" i="212"/>
  <c r="AB43" i="192" s="1"/>
  <c r="AA68" i="212"/>
  <c r="AC43" i="192" s="1"/>
  <c r="AB68" i="212"/>
  <c r="AD43" i="192" s="1"/>
  <c r="AC68" i="212"/>
  <c r="AE43" i="192" s="1"/>
  <c r="AD68" i="212"/>
  <c r="AF43" i="192" s="1"/>
  <c r="AE68" i="212"/>
  <c r="AG43" i="192" s="1"/>
  <c r="C68" i="211"/>
  <c r="D68" i="211"/>
  <c r="F42" i="192" s="1"/>
  <c r="E68" i="211"/>
  <c r="G42" i="192" s="1"/>
  <c r="F68" i="211"/>
  <c r="H42" i="192" s="1"/>
  <c r="G68" i="211"/>
  <c r="H68" i="211"/>
  <c r="J42" i="192" s="1"/>
  <c r="I68" i="211"/>
  <c r="J68" i="211"/>
  <c r="L42" i="192" s="1"/>
  <c r="K68" i="211"/>
  <c r="L68" i="211"/>
  <c r="N14" i="192" s="1"/>
  <c r="M68" i="211"/>
  <c r="N68" i="211"/>
  <c r="P42" i="192" s="1"/>
  <c r="O68" i="211"/>
  <c r="Q42" i="192" s="1"/>
  <c r="P68" i="211"/>
  <c r="Q68" i="211"/>
  <c r="R68" i="211"/>
  <c r="T42" i="192" s="1"/>
  <c r="S68" i="211"/>
  <c r="U42" i="192" s="1"/>
  <c r="T68" i="211"/>
  <c r="V42" i="192" s="1"/>
  <c r="U68" i="211"/>
  <c r="V68" i="211"/>
  <c r="W68" i="211"/>
  <c r="Y42" i="192" s="1"/>
  <c r="X68" i="211"/>
  <c r="Z42" i="192" s="1"/>
  <c r="Y68" i="211"/>
  <c r="Z68" i="211"/>
  <c r="AB42" i="192" s="1"/>
  <c r="AA68" i="211"/>
  <c r="AC42" i="192" s="1"/>
  <c r="AB68" i="211"/>
  <c r="AD42" i="192" s="1"/>
  <c r="AC68" i="211"/>
  <c r="AD68" i="211"/>
  <c r="AF42" i="192" s="1"/>
  <c r="AE68" i="211"/>
  <c r="AG42" i="192" s="1"/>
  <c r="C68" i="210"/>
  <c r="E41" i="192" s="1"/>
  <c r="D68" i="210"/>
  <c r="F41" i="192" s="1"/>
  <c r="E68" i="210"/>
  <c r="G41" i="192" s="1"/>
  <c r="F68" i="210"/>
  <c r="H41" i="192" s="1"/>
  <c r="G68" i="210"/>
  <c r="I41" i="192" s="1"/>
  <c r="H68" i="210"/>
  <c r="J41" i="192" s="1"/>
  <c r="I68" i="210"/>
  <c r="K41" i="192" s="1"/>
  <c r="J68" i="210"/>
  <c r="L41" i="192" s="1"/>
  <c r="K68" i="210"/>
  <c r="M41" i="192" s="1"/>
  <c r="L68" i="210"/>
  <c r="N41" i="192" s="1"/>
  <c r="M68" i="210"/>
  <c r="O41" i="192" s="1"/>
  <c r="N68" i="210"/>
  <c r="P41" i="192" s="1"/>
  <c r="O68" i="210"/>
  <c r="Q41" i="192" s="1"/>
  <c r="P68" i="210"/>
  <c r="R41" i="192" s="1"/>
  <c r="Q68" i="210"/>
  <c r="S41" i="192" s="1"/>
  <c r="R68" i="210"/>
  <c r="T41" i="192" s="1"/>
  <c r="S68" i="210"/>
  <c r="U41" i="192" s="1"/>
  <c r="T68" i="210"/>
  <c r="V41" i="192" s="1"/>
  <c r="U68" i="210"/>
  <c r="W41" i="192" s="1"/>
  <c r="V68" i="210"/>
  <c r="X41" i="192" s="1"/>
  <c r="W68" i="210"/>
  <c r="Y41" i="192" s="1"/>
  <c r="X68" i="210"/>
  <c r="Z41" i="192" s="1"/>
  <c r="Y68" i="210"/>
  <c r="AA41" i="192" s="1"/>
  <c r="Z68" i="210"/>
  <c r="AB41" i="192" s="1"/>
  <c r="AA68" i="210"/>
  <c r="AC41" i="192" s="1"/>
  <c r="AB68" i="210"/>
  <c r="AD41" i="192" s="1"/>
  <c r="AC68" i="210"/>
  <c r="AE41" i="192" s="1"/>
  <c r="AD68" i="210"/>
  <c r="AF41" i="192" s="1"/>
  <c r="AE68" i="210"/>
  <c r="AG41" i="192" s="1"/>
  <c r="C68" i="218"/>
  <c r="E48" i="192" s="1"/>
  <c r="D68" i="218"/>
  <c r="F48" i="192" s="1"/>
  <c r="E68" i="218"/>
  <c r="G48" i="192" s="1"/>
  <c r="G68" i="218"/>
  <c r="I48" i="192" s="1"/>
  <c r="H68" i="218"/>
  <c r="J48" i="192" s="1"/>
  <c r="I68" i="218"/>
  <c r="K20" i="192" s="1"/>
  <c r="J68" i="218"/>
  <c r="L48" i="192" s="1"/>
  <c r="K68" i="218"/>
  <c r="M20" i="192" s="1"/>
  <c r="N68" i="218"/>
  <c r="P20" i="192" s="1"/>
  <c r="O68" i="218"/>
  <c r="Q48" i="192" s="1"/>
  <c r="P68" i="218"/>
  <c r="R48" i="192" s="1"/>
  <c r="Q68" i="218"/>
  <c r="S20" i="192" s="1"/>
  <c r="R68" i="218"/>
  <c r="T20" i="192" s="1"/>
  <c r="S68" i="218"/>
  <c r="U48" i="192" s="1"/>
  <c r="T68" i="218"/>
  <c r="V48" i="192" s="1"/>
  <c r="U68" i="218"/>
  <c r="W20" i="192" s="1"/>
  <c r="V68" i="218"/>
  <c r="X48" i="192" s="1"/>
  <c r="W68" i="218"/>
  <c r="Y48" i="192" s="1"/>
  <c r="Y68" i="218"/>
  <c r="AA20" i="192" s="1"/>
  <c r="Z68" i="218"/>
  <c r="AB20" i="192" s="1"/>
  <c r="AB68" i="218"/>
  <c r="AD48" i="192" s="1"/>
  <c r="AC68" i="218"/>
  <c r="AE20" i="192" s="1"/>
  <c r="AD68" i="218"/>
  <c r="AF20" i="192" s="1"/>
  <c r="C68" i="209"/>
  <c r="E47" i="192" s="1"/>
  <c r="D68" i="209"/>
  <c r="F47" i="192" s="1"/>
  <c r="E68" i="209"/>
  <c r="G47" i="192" s="1"/>
  <c r="G68" i="209"/>
  <c r="I47" i="192" s="1"/>
  <c r="H68" i="209"/>
  <c r="J47" i="192" s="1"/>
  <c r="I68" i="209"/>
  <c r="J68" i="209"/>
  <c r="L47" i="192" s="1"/>
  <c r="K68" i="209"/>
  <c r="M47" i="192" s="1"/>
  <c r="L68" i="209"/>
  <c r="M68" i="209"/>
  <c r="N68" i="209"/>
  <c r="P47" i="192" s="1"/>
  <c r="O68" i="209"/>
  <c r="Q47" i="192" s="1"/>
  <c r="P68" i="209"/>
  <c r="R47" i="192" s="1"/>
  <c r="Q68" i="209"/>
  <c r="R68" i="209"/>
  <c r="T47" i="192" s="1"/>
  <c r="S68" i="209"/>
  <c r="U47" i="192" s="1"/>
  <c r="T68" i="209"/>
  <c r="V47" i="192" s="1"/>
  <c r="U68" i="209"/>
  <c r="V68" i="209"/>
  <c r="X47" i="192" s="1"/>
  <c r="W68" i="209"/>
  <c r="Y47" i="192" s="1"/>
  <c r="X68" i="209"/>
  <c r="Z47" i="192" s="1"/>
  <c r="Y68" i="209"/>
  <c r="Z68" i="209"/>
  <c r="AB47" i="192" s="1"/>
  <c r="AA68" i="209"/>
  <c r="AC47" i="192" s="1"/>
  <c r="AB68" i="209"/>
  <c r="AD47" i="192" s="1"/>
  <c r="AC68" i="209"/>
  <c r="AD68" i="209"/>
  <c r="AE68" i="209"/>
  <c r="AG47" i="192" s="1"/>
  <c r="C68" i="208"/>
  <c r="E46" i="192" s="1"/>
  <c r="D68" i="208"/>
  <c r="F46" i="192" s="1"/>
  <c r="E68" i="208"/>
  <c r="G46" i="192" s="1"/>
  <c r="G68" i="208"/>
  <c r="I46" i="192" s="1"/>
  <c r="H68" i="208"/>
  <c r="J46" i="192" s="1"/>
  <c r="I68" i="208"/>
  <c r="K46" i="192" s="1"/>
  <c r="J68" i="208"/>
  <c r="K68" i="208"/>
  <c r="M46" i="192" s="1"/>
  <c r="L68" i="208"/>
  <c r="N18" i="192" s="1"/>
  <c r="M68" i="208"/>
  <c r="O46" i="192" s="1"/>
  <c r="N68" i="208"/>
  <c r="O68" i="208"/>
  <c r="Q46" i="192" s="1"/>
  <c r="P68" i="208"/>
  <c r="R46" i="192" s="1"/>
  <c r="Q68" i="208"/>
  <c r="S46" i="192" s="1"/>
  <c r="R68" i="208"/>
  <c r="S68" i="208"/>
  <c r="U46" i="192" s="1"/>
  <c r="T68" i="208"/>
  <c r="V46" i="192" s="1"/>
  <c r="U68" i="208"/>
  <c r="W46" i="192" s="1"/>
  <c r="V68" i="208"/>
  <c r="W68" i="208"/>
  <c r="Y46" i="192" s="1"/>
  <c r="Y68" i="208"/>
  <c r="AA46" i="192" s="1"/>
  <c r="Z68" i="208"/>
  <c r="AB18" i="192" s="1"/>
  <c r="AA68" i="208"/>
  <c r="AC46" i="192" s="1"/>
  <c r="AB68" i="208"/>
  <c r="AC68" i="208"/>
  <c r="AE46" i="192" s="1"/>
  <c r="AD68" i="208"/>
  <c r="AE68" i="208"/>
  <c r="AG46" i="192" s="1"/>
  <c r="C68" i="207"/>
  <c r="E45" i="192" s="1"/>
  <c r="D68" i="207"/>
  <c r="F45" i="192" s="1"/>
  <c r="E68" i="207"/>
  <c r="G45" i="192" s="1"/>
  <c r="F68" i="207"/>
  <c r="H45" i="192" s="1"/>
  <c r="G68" i="207"/>
  <c r="I45" i="192" s="1"/>
  <c r="H68" i="207"/>
  <c r="J45" i="192" s="1"/>
  <c r="I68" i="207"/>
  <c r="K45" i="192" s="1"/>
  <c r="J68" i="207"/>
  <c r="L45" i="192" s="1"/>
  <c r="K68" i="207"/>
  <c r="L68" i="207"/>
  <c r="N17" i="192" s="1"/>
  <c r="M68" i="207"/>
  <c r="O45" i="192" s="1"/>
  <c r="N68" i="207"/>
  <c r="P45" i="192" s="1"/>
  <c r="O68" i="207"/>
  <c r="P68" i="207"/>
  <c r="R45" i="192" s="1"/>
  <c r="Q68" i="207"/>
  <c r="S45" i="192" s="1"/>
  <c r="R68" i="207"/>
  <c r="T45" i="192" s="1"/>
  <c r="S68" i="207"/>
  <c r="T68" i="207"/>
  <c r="V45" i="192" s="1"/>
  <c r="U68" i="207"/>
  <c r="W45" i="192" s="1"/>
  <c r="V68" i="207"/>
  <c r="X17" i="192" s="1"/>
  <c r="W68" i="207"/>
  <c r="C68" i="199"/>
  <c r="E40" i="192" s="1"/>
  <c r="D68" i="199"/>
  <c r="F40" i="192" s="1"/>
  <c r="E68" i="199"/>
  <c r="G40" i="192" s="1"/>
  <c r="F68" i="199"/>
  <c r="H40" i="192" s="1"/>
  <c r="G68" i="199"/>
  <c r="I40" i="192" s="1"/>
  <c r="H68" i="199"/>
  <c r="I68" i="199"/>
  <c r="K40" i="192" s="1"/>
  <c r="J68" i="199"/>
  <c r="K68" i="199"/>
  <c r="M40" i="192" s="1"/>
  <c r="L68" i="199"/>
  <c r="N40" i="192" s="1"/>
  <c r="M68" i="199"/>
  <c r="O40" i="192" s="1"/>
  <c r="N68" i="199"/>
  <c r="O68" i="199"/>
  <c r="Q12" i="192" s="1"/>
  <c r="P68" i="199"/>
  <c r="R40" i="192" s="1"/>
  <c r="Q68" i="199"/>
  <c r="S40" i="192" s="1"/>
  <c r="R68" i="199"/>
  <c r="S68" i="199"/>
  <c r="T68" i="199"/>
  <c r="V40" i="192" s="1"/>
  <c r="U68" i="199"/>
  <c r="W40" i="192" s="1"/>
  <c r="V68" i="199"/>
  <c r="W68" i="199"/>
  <c r="Y40" i="192" s="1"/>
  <c r="X68" i="199"/>
  <c r="Y68" i="199"/>
  <c r="AA40" i="192" s="1"/>
  <c r="Z68" i="199"/>
  <c r="AA68" i="199"/>
  <c r="AC40" i="192" s="1"/>
  <c r="AB68" i="199"/>
  <c r="AD40" i="192" s="1"/>
  <c r="AC68" i="199"/>
  <c r="AE40" i="192" s="1"/>
  <c r="AD68" i="199"/>
  <c r="AE68" i="199"/>
  <c r="AG12" i="192" s="1"/>
  <c r="C68" i="204"/>
  <c r="E39" i="192" s="1"/>
  <c r="D68" i="204"/>
  <c r="F39" i="192" s="1"/>
  <c r="E68" i="204"/>
  <c r="G39" i="192" s="1"/>
  <c r="F68" i="204"/>
  <c r="H39" i="192" s="1"/>
  <c r="G68" i="204"/>
  <c r="I39" i="192" s="1"/>
  <c r="H68" i="204"/>
  <c r="J39" i="192" s="1"/>
  <c r="I68" i="204"/>
  <c r="K39" i="192" s="1"/>
  <c r="J68" i="204"/>
  <c r="L39" i="192" s="1"/>
  <c r="K68" i="204"/>
  <c r="M39" i="192" s="1"/>
  <c r="L68" i="204"/>
  <c r="N39" i="192" s="1"/>
  <c r="M68" i="204"/>
  <c r="O39" i="192" s="1"/>
  <c r="N68" i="204"/>
  <c r="P39" i="192" s="1"/>
  <c r="O68" i="204"/>
  <c r="Q39" i="192" s="1"/>
  <c r="P68" i="204"/>
  <c r="R39" i="192" s="1"/>
  <c r="Q68" i="204"/>
  <c r="S39" i="192" s="1"/>
  <c r="R68" i="204"/>
  <c r="T39" i="192" s="1"/>
  <c r="S68" i="204"/>
  <c r="U39" i="192" s="1"/>
  <c r="T68" i="204"/>
  <c r="V39" i="192" s="1"/>
  <c r="U68" i="204"/>
  <c r="W39" i="192" s="1"/>
  <c r="V68" i="204"/>
  <c r="X39" i="192" s="1"/>
  <c r="W68" i="204"/>
  <c r="Y39" i="192" s="1"/>
  <c r="X68" i="204"/>
  <c r="Z39" i="192" s="1"/>
  <c r="Y68" i="204"/>
  <c r="AA39" i="192" s="1"/>
  <c r="Z68" i="204"/>
  <c r="AB39" i="192" s="1"/>
  <c r="AA68" i="204"/>
  <c r="AC39" i="192" s="1"/>
  <c r="AB68" i="204"/>
  <c r="AD39" i="192" s="1"/>
  <c r="AC68" i="204"/>
  <c r="AD68" i="204"/>
  <c r="AF39" i="192" s="1"/>
  <c r="AE68" i="204"/>
  <c r="AG39" i="192" s="1"/>
  <c r="C68" i="205"/>
  <c r="E38" i="192" s="1"/>
  <c r="D68" i="205"/>
  <c r="F10" i="192" s="1"/>
  <c r="E68" i="205"/>
  <c r="G38" i="192" s="1"/>
  <c r="F68" i="205"/>
  <c r="H38" i="192" s="1"/>
  <c r="G68" i="205"/>
  <c r="I38" i="192" s="1"/>
  <c r="H68" i="205"/>
  <c r="I68" i="205"/>
  <c r="K38" i="192" s="1"/>
  <c r="J68" i="205"/>
  <c r="L38" i="192" s="1"/>
  <c r="K68" i="205"/>
  <c r="M38" i="192" s="1"/>
  <c r="L68" i="205"/>
  <c r="N10" i="192" s="1"/>
  <c r="M68" i="205"/>
  <c r="O38" i="192" s="1"/>
  <c r="P38" i="192"/>
  <c r="Q38" i="192"/>
  <c r="P68" i="205"/>
  <c r="Q68" i="205"/>
  <c r="S38" i="192" s="1"/>
  <c r="R68" i="205"/>
  <c r="T38" i="192" s="1"/>
  <c r="S68" i="205"/>
  <c r="U38" i="192" s="1"/>
  <c r="T68" i="205"/>
  <c r="V10" i="192" s="1"/>
  <c r="U68" i="205"/>
  <c r="W38" i="192" s="1"/>
  <c r="V68" i="205"/>
  <c r="X38" i="192" s="1"/>
  <c r="W68" i="205"/>
  <c r="Y38" i="192" s="1"/>
  <c r="Y68" i="205"/>
  <c r="AA38" i="192" s="1"/>
  <c r="Z68" i="205"/>
  <c r="AB38" i="192" s="1"/>
  <c r="AA68" i="205"/>
  <c r="AC38" i="192" s="1"/>
  <c r="AB68" i="205"/>
  <c r="AD10" i="192" s="1"/>
  <c r="AC68" i="205"/>
  <c r="AE38" i="192" s="1"/>
  <c r="AD68" i="205"/>
  <c r="AF38" i="192" s="1"/>
  <c r="AE68" i="205"/>
  <c r="AG38" i="192" s="1"/>
  <c r="B68" i="206"/>
  <c r="D9" i="192" s="1"/>
  <c r="C68" i="206"/>
  <c r="D68" i="206"/>
  <c r="E68" i="206"/>
  <c r="G37" i="192" s="1"/>
  <c r="F68" i="206"/>
  <c r="G68" i="206"/>
  <c r="H68" i="206"/>
  <c r="I68" i="206"/>
  <c r="K37" i="192" s="1"/>
  <c r="J68" i="206"/>
  <c r="L9" i="192" s="1"/>
  <c r="O37" i="192"/>
  <c r="P68" i="206"/>
  <c r="Q68" i="206"/>
  <c r="S37" i="192" s="1"/>
  <c r="R68" i="206"/>
  <c r="T9" i="192" s="1"/>
  <c r="S68" i="206"/>
  <c r="T68" i="206"/>
  <c r="U68" i="206"/>
  <c r="W37" i="192" s="1"/>
  <c r="V68" i="206"/>
  <c r="W68" i="206"/>
  <c r="X68" i="206"/>
  <c r="Y68" i="206"/>
  <c r="AA37" i="192" s="1"/>
  <c r="Z68" i="206"/>
  <c r="AB9" i="192" s="1"/>
  <c r="AA68" i="206"/>
  <c r="AB68" i="206"/>
  <c r="AC68" i="206"/>
  <c r="AE37" i="192" s="1"/>
  <c r="AD68" i="206"/>
  <c r="AE68" i="206"/>
  <c r="AG37" i="192" s="1"/>
  <c r="AB7" i="192"/>
  <c r="AD7" i="192"/>
  <c r="AF7" i="192"/>
  <c r="Z7" i="192"/>
  <c r="X7" i="192"/>
  <c r="V7" i="192"/>
  <c r="T7" i="192"/>
  <c r="R7" i="192"/>
  <c r="P7" i="192"/>
  <c r="N7" i="192"/>
  <c r="L7" i="192"/>
  <c r="J7" i="192"/>
  <c r="H7" i="192"/>
  <c r="F7" i="192"/>
  <c r="D7" i="192"/>
  <c r="AG9" i="192"/>
  <c r="G10" i="192"/>
  <c r="H10" i="192"/>
  <c r="I10" i="192"/>
  <c r="P10" i="192"/>
  <c r="T10" i="192"/>
  <c r="AC10" i="192"/>
  <c r="AG10" i="192"/>
  <c r="J11" i="192"/>
  <c r="K11" i="192"/>
  <c r="M11" i="192"/>
  <c r="N11" i="192"/>
  <c r="O11" i="192"/>
  <c r="Q11" i="192"/>
  <c r="R11" i="192"/>
  <c r="S11" i="192"/>
  <c r="U11" i="192"/>
  <c r="V11" i="192"/>
  <c r="W11" i="192"/>
  <c r="Y11" i="192"/>
  <c r="Z11" i="192"/>
  <c r="AA11" i="192"/>
  <c r="AC11" i="192"/>
  <c r="AD11" i="192"/>
  <c r="AE11" i="192"/>
  <c r="AG11" i="192"/>
  <c r="K12" i="192"/>
  <c r="M12" i="192"/>
  <c r="N12" i="192"/>
  <c r="O12" i="192"/>
  <c r="R12" i="192"/>
  <c r="S12" i="192"/>
  <c r="V12" i="192"/>
  <c r="W12" i="192"/>
  <c r="Y12" i="192"/>
  <c r="AA12" i="192"/>
  <c r="AC12" i="192"/>
  <c r="AD12" i="192"/>
  <c r="AE12" i="192"/>
  <c r="K13" i="192"/>
  <c r="L13" i="192"/>
  <c r="N13" i="192"/>
  <c r="O13" i="192"/>
  <c r="P13" i="192"/>
  <c r="R13" i="192"/>
  <c r="S13" i="192"/>
  <c r="T13" i="192"/>
  <c r="V13" i="192"/>
  <c r="W13" i="192"/>
  <c r="X13" i="192"/>
  <c r="Z13" i="192"/>
  <c r="AA13" i="192"/>
  <c r="AB13" i="192"/>
  <c r="AD13" i="192"/>
  <c r="AE13" i="192"/>
  <c r="AF13" i="192"/>
  <c r="L14" i="192"/>
  <c r="M14" i="192"/>
  <c r="P14" i="192"/>
  <c r="T14" i="192"/>
  <c r="U14" i="192"/>
  <c r="V14" i="192"/>
  <c r="Y14" i="192"/>
  <c r="AB14" i="192"/>
  <c r="AC14" i="192"/>
  <c r="AF14" i="192"/>
  <c r="AG14" i="192"/>
  <c r="J15" i="192"/>
  <c r="L15" i="192"/>
  <c r="M15" i="192"/>
  <c r="N15" i="192"/>
  <c r="P15" i="192"/>
  <c r="Q15" i="192"/>
  <c r="R15" i="192"/>
  <c r="T15" i="192"/>
  <c r="U15" i="192"/>
  <c r="V15" i="192"/>
  <c r="X15" i="192"/>
  <c r="Y15" i="192"/>
  <c r="Z15" i="192"/>
  <c r="AB15" i="192"/>
  <c r="AC15" i="192"/>
  <c r="AD15" i="192"/>
  <c r="AF15" i="192"/>
  <c r="AG15" i="192"/>
  <c r="Q16" i="192"/>
  <c r="K17" i="192"/>
  <c r="L17" i="192"/>
  <c r="O17" i="192"/>
  <c r="S17" i="192"/>
  <c r="W17" i="192"/>
  <c r="W18" i="192"/>
  <c r="AC18" i="192"/>
  <c r="J19" i="192"/>
  <c r="L19" i="192"/>
  <c r="M19" i="192"/>
  <c r="N19" i="192"/>
  <c r="P19" i="192"/>
  <c r="Q19" i="192"/>
  <c r="R19" i="192"/>
  <c r="T19" i="192"/>
  <c r="U19" i="192"/>
  <c r="V19" i="192"/>
  <c r="X19" i="192"/>
  <c r="Y19" i="192"/>
  <c r="Z19" i="192"/>
  <c r="AB19" i="192"/>
  <c r="AC19" i="192"/>
  <c r="AD19" i="192"/>
  <c r="AF19" i="192"/>
  <c r="AG19" i="192"/>
  <c r="L23" i="192"/>
  <c r="M23" i="192"/>
  <c r="P23" i="192"/>
  <c r="Q23" i="192"/>
  <c r="T23" i="192"/>
  <c r="U23" i="192"/>
  <c r="X23" i="192"/>
  <c r="Y23" i="192"/>
  <c r="AB23" i="192"/>
  <c r="AC23" i="192"/>
  <c r="AF23" i="192"/>
  <c r="AG23" i="192"/>
  <c r="J25" i="192"/>
  <c r="K25" i="192"/>
  <c r="L25" i="192"/>
  <c r="M25" i="192"/>
  <c r="N25" i="192"/>
  <c r="O25" i="192"/>
  <c r="P25" i="192"/>
  <c r="Q25" i="192"/>
  <c r="R25" i="192"/>
  <c r="S25" i="192"/>
  <c r="T25" i="192"/>
  <c r="U25" i="192"/>
  <c r="V25" i="192"/>
  <c r="W25" i="192"/>
  <c r="X25" i="192"/>
  <c r="Y25" i="192"/>
  <c r="Z25" i="192"/>
  <c r="AA25" i="192"/>
  <c r="AB25" i="192"/>
  <c r="AC25" i="192"/>
  <c r="AD25" i="192"/>
  <c r="AE25" i="192"/>
  <c r="AF25" i="192"/>
  <c r="AG25" i="192"/>
  <c r="J26" i="192"/>
  <c r="L26" i="192"/>
  <c r="M26" i="192"/>
  <c r="N26" i="192"/>
  <c r="P26" i="192"/>
  <c r="Q26" i="192"/>
  <c r="R26" i="192"/>
  <c r="T26" i="192"/>
  <c r="U26" i="192"/>
  <c r="V26" i="192"/>
  <c r="X26" i="192"/>
  <c r="Y26" i="192"/>
  <c r="Z26" i="192"/>
  <c r="AB26" i="192"/>
  <c r="AC26" i="192"/>
  <c r="AD26" i="192"/>
  <c r="AF26" i="192"/>
  <c r="AG26" i="192"/>
  <c r="L27" i="192"/>
  <c r="M27" i="192"/>
  <c r="P27" i="192"/>
  <c r="Q27" i="192"/>
  <c r="T27" i="192"/>
  <c r="U27" i="192"/>
  <c r="X27" i="192"/>
  <c r="Y27" i="192"/>
  <c r="AB27" i="192"/>
  <c r="AC27" i="192"/>
  <c r="AF27" i="192"/>
  <c r="AG27" i="192"/>
  <c r="J28" i="192"/>
  <c r="K28" i="192"/>
  <c r="M28" i="192"/>
  <c r="N28" i="192"/>
  <c r="O28" i="192"/>
  <c r="Q28" i="192"/>
  <c r="R28" i="192"/>
  <c r="S28" i="192"/>
  <c r="U28" i="192"/>
  <c r="V28" i="192"/>
  <c r="W28" i="192"/>
  <c r="Y28" i="192"/>
  <c r="Z28" i="192"/>
  <c r="AA28" i="192"/>
  <c r="AC28" i="192"/>
  <c r="AD28" i="192"/>
  <c r="AE28" i="192"/>
  <c r="AG28" i="192"/>
  <c r="A39" i="222"/>
  <c r="A40" i="222" s="1"/>
  <c r="A41" i="222" s="1"/>
  <c r="A42" i="222" s="1"/>
  <c r="A43" i="222" s="1"/>
  <c r="A44" i="222" s="1"/>
  <c r="A45" i="222" s="1"/>
  <c r="A46" i="222" s="1"/>
  <c r="A47" i="222" s="1"/>
  <c r="A48" i="222" s="1"/>
  <c r="A49" i="222" s="1"/>
  <c r="A50" i="222" s="1"/>
  <c r="A51" i="222" s="1"/>
  <c r="A52" i="222" s="1"/>
  <c r="A53" i="222" s="1"/>
  <c r="A54" i="222" s="1"/>
  <c r="AB4" i="222"/>
  <c r="A39" i="221"/>
  <c r="A40" i="221" s="1"/>
  <c r="A41" i="221" s="1"/>
  <c r="A42" i="221" s="1"/>
  <c r="A43" i="221" s="1"/>
  <c r="A44" i="221" s="1"/>
  <c r="A45" i="221" s="1"/>
  <c r="A46" i="221" s="1"/>
  <c r="A47" i="221" s="1"/>
  <c r="A48" i="221" s="1"/>
  <c r="A49" i="221" s="1"/>
  <c r="A50" i="221" s="1"/>
  <c r="A51" i="221" s="1"/>
  <c r="A52" i="221" s="1"/>
  <c r="A53" i="221" s="1"/>
  <c r="A54" i="221" s="1"/>
  <c r="AB4" i="221"/>
  <c r="A40" i="220"/>
  <c r="A41" i="220" s="1"/>
  <c r="A42" i="220" s="1"/>
  <c r="A43" i="220" s="1"/>
  <c r="A44" i="220" s="1"/>
  <c r="A45" i="220" s="1"/>
  <c r="A46" i="220" s="1"/>
  <c r="A47" i="220" s="1"/>
  <c r="A48" i="220" s="1"/>
  <c r="A49" i="220" s="1"/>
  <c r="A50" i="220" s="1"/>
  <c r="A51" i="220" s="1"/>
  <c r="A52" i="220" s="1"/>
  <c r="A53" i="220" s="1"/>
  <c r="A54" i="220" s="1"/>
  <c r="A39" i="220"/>
  <c r="AB4" i="220"/>
  <c r="A39" i="219"/>
  <c r="A40" i="219" s="1"/>
  <c r="A41" i="219" s="1"/>
  <c r="A42" i="219" s="1"/>
  <c r="A43" i="219" s="1"/>
  <c r="A44" i="219" s="1"/>
  <c r="A45" i="219" s="1"/>
  <c r="A46" i="219" s="1"/>
  <c r="A47" i="219" s="1"/>
  <c r="A48" i="219" s="1"/>
  <c r="A49" i="219" s="1"/>
  <c r="A50" i="219" s="1"/>
  <c r="A51" i="219" s="1"/>
  <c r="A52" i="219" s="1"/>
  <c r="A53" i="219" s="1"/>
  <c r="A54" i="219" s="1"/>
  <c r="AB4" i="219"/>
  <c r="AB3" i="217"/>
  <c r="M68" i="217" s="1"/>
  <c r="A39" i="218"/>
  <c r="A40" i="218" s="1"/>
  <c r="A41" i="218" s="1"/>
  <c r="A42" i="218" s="1"/>
  <c r="A43" i="218" s="1"/>
  <c r="A44" i="218" s="1"/>
  <c r="A45" i="218" s="1"/>
  <c r="A46" i="218" s="1"/>
  <c r="A47" i="218" s="1"/>
  <c r="A48" i="218" s="1"/>
  <c r="A49" i="218" s="1"/>
  <c r="A50" i="218" s="1"/>
  <c r="A51" i="218" s="1"/>
  <c r="A52" i="218" s="1"/>
  <c r="A53" i="218" s="1"/>
  <c r="A54" i="218" s="1"/>
  <c r="AB4" i="218"/>
  <c r="AB3" i="215"/>
  <c r="J68" i="215" s="1"/>
  <c r="AB3" i="214"/>
  <c r="M68" i="214" s="1"/>
  <c r="A39" i="217"/>
  <c r="A40" i="217" s="1"/>
  <c r="A41" i="217" s="1"/>
  <c r="A42" i="217" s="1"/>
  <c r="A43" i="217" s="1"/>
  <c r="A44" i="217" s="1"/>
  <c r="A45" i="217" s="1"/>
  <c r="A46" i="217" s="1"/>
  <c r="A40" i="216"/>
  <c r="A41" i="216" s="1"/>
  <c r="A42" i="216" s="1"/>
  <c r="A43" i="216" s="1"/>
  <c r="A44" i="216" s="1"/>
  <c r="A45" i="216" s="1"/>
  <c r="A46" i="216" s="1"/>
  <c r="A39" i="216"/>
  <c r="AB4" i="216"/>
  <c r="A39" i="215"/>
  <c r="A40" i="215" s="1"/>
  <c r="A41" i="215" s="1"/>
  <c r="A42" i="215" s="1"/>
  <c r="A43" i="215" s="1"/>
  <c r="A44" i="215" s="1"/>
  <c r="A45" i="215" s="1"/>
  <c r="A46" i="215" s="1"/>
  <c r="AB4" i="215"/>
  <c r="A39" i="214"/>
  <c r="A40" i="214" s="1"/>
  <c r="A41" i="214" s="1"/>
  <c r="A42" i="214" s="1"/>
  <c r="A43" i="214" s="1"/>
  <c r="A44" i="214" s="1"/>
  <c r="A45" i="214" s="1"/>
  <c r="A46" i="214" s="1"/>
  <c r="A40" i="213"/>
  <c r="A41" i="213" s="1"/>
  <c r="A42" i="213" s="1"/>
  <c r="A43" i="213" s="1"/>
  <c r="A44" i="213" s="1"/>
  <c r="A45" i="213" s="1"/>
  <c r="A46" i="213" s="1"/>
  <c r="A39" i="213"/>
  <c r="AB4" i="213"/>
  <c r="A39" i="212"/>
  <c r="A40" i="212" s="1"/>
  <c r="A41" i="212" s="1"/>
  <c r="A42" i="212" s="1"/>
  <c r="A43" i="212" s="1"/>
  <c r="A44" i="212" s="1"/>
  <c r="A45" i="212" s="1"/>
  <c r="A46" i="212" s="1"/>
  <c r="AB4" i="212"/>
  <c r="A39" i="211"/>
  <c r="A40" i="211" s="1"/>
  <c r="A41" i="211" s="1"/>
  <c r="A42" i="211" s="1"/>
  <c r="A43" i="211" s="1"/>
  <c r="A44" i="211" s="1"/>
  <c r="A45" i="211" s="1"/>
  <c r="A46" i="211" s="1"/>
  <c r="AB4" i="211"/>
  <c r="A40" i="210"/>
  <c r="A41" i="210" s="1"/>
  <c r="A42" i="210" s="1"/>
  <c r="A43" i="210" s="1"/>
  <c r="A44" i="210" s="1"/>
  <c r="A45" i="210" s="1"/>
  <c r="A46" i="210" s="1"/>
  <c r="A39" i="210"/>
  <c r="AB4" i="210"/>
  <c r="A39" i="209"/>
  <c r="A40" i="209" s="1"/>
  <c r="A41" i="209" s="1"/>
  <c r="A42" i="209" s="1"/>
  <c r="A43" i="209" s="1"/>
  <c r="A44" i="209" s="1"/>
  <c r="A45" i="209" s="1"/>
  <c r="A46" i="209" s="1"/>
  <c r="AB4" i="209"/>
  <c r="A40" i="208"/>
  <c r="A41" i="208" s="1"/>
  <c r="A42" i="208" s="1"/>
  <c r="A43" i="208" s="1"/>
  <c r="A44" i="208" s="1"/>
  <c r="A45" i="208" s="1"/>
  <c r="A46" i="208" s="1"/>
  <c r="A39" i="208"/>
  <c r="A39" i="207"/>
  <c r="A40" i="207" s="1"/>
  <c r="A41" i="207" s="1"/>
  <c r="A42" i="207" s="1"/>
  <c r="A43" i="207" s="1"/>
  <c r="A44" i="207" s="1"/>
  <c r="A45" i="207" s="1"/>
  <c r="A46" i="207" s="1"/>
  <c r="AB4" i="207"/>
  <c r="A39" i="206"/>
  <c r="A40" i="206" s="1"/>
  <c r="A41" i="206" s="1"/>
  <c r="A42" i="206" s="1"/>
  <c r="A43" i="206" s="1"/>
  <c r="A44" i="206" s="1"/>
  <c r="A45" i="206" s="1"/>
  <c r="A46" i="206" s="1"/>
  <c r="AB4" i="206"/>
  <c r="A40" i="205"/>
  <c r="A41" i="205" s="1"/>
  <c r="A42" i="205" s="1"/>
  <c r="A43" i="205" s="1"/>
  <c r="A44" i="205" s="1"/>
  <c r="A45" i="205" s="1"/>
  <c r="A46" i="205" s="1"/>
  <c r="A39" i="205"/>
  <c r="AB4" i="205"/>
  <c r="A39" i="204"/>
  <c r="A40" i="204" s="1"/>
  <c r="A41" i="204" s="1"/>
  <c r="A42" i="204" s="1"/>
  <c r="A43" i="204" s="1"/>
  <c r="A44" i="204" s="1"/>
  <c r="A45" i="204" s="1"/>
  <c r="A46" i="204" s="1"/>
  <c r="AB4" i="204"/>
  <c r="AB4" i="199"/>
  <c r="H12" i="192"/>
  <c r="A39" i="199"/>
  <c r="A40" i="199" s="1"/>
  <c r="A41" i="199" s="1"/>
  <c r="A42" i="199" s="1"/>
  <c r="A43" i="199" s="1"/>
  <c r="A44" i="199" s="1"/>
  <c r="A45" i="199" s="1"/>
  <c r="A46" i="199" s="1"/>
  <c r="A47" i="199" s="1"/>
  <c r="A48" i="199" s="1"/>
  <c r="A49" i="199" s="1"/>
  <c r="A50" i="199" s="1"/>
  <c r="A51" i="199" s="1"/>
  <c r="A52" i="199" s="1"/>
  <c r="A53" i="199" s="1"/>
  <c r="A54" i="199" s="1"/>
  <c r="A55" i="199" s="1"/>
  <c r="A56" i="199" s="1"/>
  <c r="A57" i="199" s="1"/>
  <c r="A58" i="199" s="1"/>
  <c r="A59" i="199" s="1"/>
  <c r="A60" i="199" s="1"/>
  <c r="A61" i="199" s="1"/>
  <c r="A62" i="199" s="1"/>
  <c r="A63" i="199" s="1"/>
  <c r="A64" i="199" s="1"/>
  <c r="A65" i="199" s="1"/>
  <c r="A66" i="199" s="1"/>
  <c r="A67" i="199" s="1"/>
  <c r="J14" i="192" l="1"/>
  <c r="J13" i="192"/>
  <c r="J18" i="192"/>
  <c r="Q14" i="192"/>
  <c r="Q18" i="192"/>
  <c r="X68" i="205"/>
  <c r="Z10" i="192" s="1"/>
  <c r="AB10" i="192"/>
  <c r="U10" i="192"/>
  <c r="W10" i="192"/>
  <c r="O10" i="192"/>
  <c r="AF10" i="192"/>
  <c r="Y10" i="192"/>
  <c r="M10" i="192"/>
  <c r="AD38" i="192"/>
  <c r="AE10" i="192"/>
  <c r="X10" i="192"/>
  <c r="Q10" i="192"/>
  <c r="L10" i="192"/>
  <c r="E10" i="192"/>
  <c r="K18" i="192"/>
  <c r="X68" i="208"/>
  <c r="Z46" i="192" s="1"/>
  <c r="X68" i="218"/>
  <c r="Z48" i="192" s="1"/>
  <c r="P17" i="192"/>
  <c r="R17" i="192"/>
  <c r="V17" i="192"/>
  <c r="T17" i="192"/>
  <c r="J17" i="192"/>
  <c r="AD68" i="207"/>
  <c r="AE68" i="207"/>
  <c r="AG45" i="192" s="1"/>
  <c r="X68" i="207"/>
  <c r="Z17" i="192" s="1"/>
  <c r="AB68" i="207"/>
  <c r="Y68" i="207"/>
  <c r="AC68" i="207"/>
  <c r="S18" i="192"/>
  <c r="AE18" i="192"/>
  <c r="AA18" i="192"/>
  <c r="O18" i="192"/>
  <c r="U18" i="192"/>
  <c r="V18" i="192"/>
  <c r="AG18" i="192"/>
  <c r="Y18" i="192"/>
  <c r="M18" i="192"/>
  <c r="R18" i="192"/>
  <c r="O21" i="192"/>
  <c r="O49" i="192"/>
  <c r="O52" i="192"/>
  <c r="O24" i="192"/>
  <c r="L50" i="192"/>
  <c r="L22" i="192"/>
  <c r="Z14" i="192"/>
  <c r="AC9" i="192"/>
  <c r="AC37" i="192"/>
  <c r="U9" i="192"/>
  <c r="U37" i="192"/>
  <c r="M9" i="192"/>
  <c r="M37" i="192"/>
  <c r="I9" i="192"/>
  <c r="I37" i="192"/>
  <c r="U12" i="192"/>
  <c r="U40" i="192"/>
  <c r="X42" i="192"/>
  <c r="X14" i="192"/>
  <c r="Z68" i="214"/>
  <c r="O68" i="214"/>
  <c r="E68" i="214"/>
  <c r="G49" i="192" s="1"/>
  <c r="W68" i="215"/>
  <c r="L68" i="215"/>
  <c r="Q68" i="217"/>
  <c r="L37" i="192"/>
  <c r="N38" i="192"/>
  <c r="Q40" i="192"/>
  <c r="Y9" i="192"/>
  <c r="Y37" i="192"/>
  <c r="Q9" i="192"/>
  <c r="Q37" i="192"/>
  <c r="E9" i="192"/>
  <c r="E37" i="192"/>
  <c r="AB4" i="214"/>
  <c r="AE15" i="192"/>
  <c r="AA15" i="192"/>
  <c r="W15" i="192"/>
  <c r="S15" i="192"/>
  <c r="O15" i="192"/>
  <c r="K15" i="192"/>
  <c r="AD14" i="192"/>
  <c r="S10" i="192"/>
  <c r="AF9" i="192"/>
  <c r="AF37" i="192"/>
  <c r="X9" i="192"/>
  <c r="X37" i="192"/>
  <c r="P9" i="192"/>
  <c r="P37" i="192"/>
  <c r="H9" i="192"/>
  <c r="H37" i="192"/>
  <c r="R10" i="192"/>
  <c r="R38" i="192"/>
  <c r="J10" i="192"/>
  <c r="J38" i="192"/>
  <c r="AF12" i="192"/>
  <c r="AF40" i="192"/>
  <c r="AB12" i="192"/>
  <c r="AB40" i="192"/>
  <c r="X12" i="192"/>
  <c r="X40" i="192"/>
  <c r="T12" i="192"/>
  <c r="T40" i="192"/>
  <c r="P12" i="192"/>
  <c r="P40" i="192"/>
  <c r="L12" i="192"/>
  <c r="L40" i="192"/>
  <c r="AG17" i="192"/>
  <c r="Y45" i="192"/>
  <c r="Y17" i="192"/>
  <c r="U45" i="192"/>
  <c r="U17" i="192"/>
  <c r="Q45" i="192"/>
  <c r="Q17" i="192"/>
  <c r="M45" i="192"/>
  <c r="M17" i="192"/>
  <c r="AD46" i="192"/>
  <c r="AD18" i="192"/>
  <c r="AE47" i="192"/>
  <c r="AE19" i="192"/>
  <c r="AA47" i="192"/>
  <c r="AA19" i="192"/>
  <c r="W47" i="192"/>
  <c r="W19" i="192"/>
  <c r="S47" i="192"/>
  <c r="S19" i="192"/>
  <c r="O47" i="192"/>
  <c r="O19" i="192"/>
  <c r="K47" i="192"/>
  <c r="K19" i="192"/>
  <c r="W68" i="214"/>
  <c r="AE68" i="215"/>
  <c r="T68" i="215"/>
  <c r="AC68" i="217"/>
  <c r="T37" i="192"/>
  <c r="V38" i="192"/>
  <c r="AB46" i="192"/>
  <c r="D68" i="214"/>
  <c r="F49" i="192" s="1"/>
  <c r="H68" i="214"/>
  <c r="L68" i="214"/>
  <c r="N21" i="192" s="1"/>
  <c r="P68" i="214"/>
  <c r="T68" i="214"/>
  <c r="X68" i="214"/>
  <c r="AB68" i="214"/>
  <c r="F68" i="214"/>
  <c r="H49" i="192" s="1"/>
  <c r="K68" i="214"/>
  <c r="Q68" i="214"/>
  <c r="V68" i="214"/>
  <c r="AA68" i="214"/>
  <c r="C68" i="214"/>
  <c r="E49" i="192" s="1"/>
  <c r="I68" i="214"/>
  <c r="N68" i="214"/>
  <c r="S68" i="214"/>
  <c r="Y68" i="214"/>
  <c r="AD68" i="214"/>
  <c r="C68" i="217"/>
  <c r="E52" i="192" s="1"/>
  <c r="G68" i="217"/>
  <c r="I52" i="192" s="1"/>
  <c r="K68" i="217"/>
  <c r="O68" i="217"/>
  <c r="S68" i="217"/>
  <c r="W68" i="217"/>
  <c r="AA68" i="217"/>
  <c r="AE68" i="217"/>
  <c r="D68" i="217"/>
  <c r="F52" i="192" s="1"/>
  <c r="H68" i="217"/>
  <c r="L68" i="217"/>
  <c r="P68" i="217"/>
  <c r="T68" i="217"/>
  <c r="X68" i="217"/>
  <c r="AB68" i="217"/>
  <c r="J68" i="217"/>
  <c r="R68" i="217"/>
  <c r="Z68" i="217"/>
  <c r="F68" i="217"/>
  <c r="H52" i="192" s="1"/>
  <c r="N68" i="217"/>
  <c r="V68" i="217"/>
  <c r="AD68" i="217"/>
  <c r="R14" i="192"/>
  <c r="R42" i="192"/>
  <c r="T16" i="192"/>
  <c r="T44" i="192"/>
  <c r="AE68" i="214"/>
  <c r="U68" i="214"/>
  <c r="J68" i="214"/>
  <c r="AD22" i="192"/>
  <c r="AD50" i="192"/>
  <c r="AE23" i="192"/>
  <c r="AE51" i="192"/>
  <c r="AA23" i="192"/>
  <c r="AA51" i="192"/>
  <c r="W23" i="192"/>
  <c r="W51" i="192"/>
  <c r="S23" i="192"/>
  <c r="S51" i="192"/>
  <c r="O23" i="192"/>
  <c r="O51" i="192"/>
  <c r="K23" i="192"/>
  <c r="K51" i="192"/>
  <c r="Y68" i="217"/>
  <c r="I68" i="217"/>
  <c r="AB4" i="217"/>
  <c r="E68" i="215"/>
  <c r="G50" i="192" s="1"/>
  <c r="I68" i="215"/>
  <c r="M68" i="215"/>
  <c r="Q68" i="215"/>
  <c r="U68" i="215"/>
  <c r="Y68" i="215"/>
  <c r="AC68" i="215"/>
  <c r="C68" i="215"/>
  <c r="E50" i="192" s="1"/>
  <c r="H68" i="215"/>
  <c r="N68" i="215"/>
  <c r="S68" i="215"/>
  <c r="X68" i="215"/>
  <c r="AD68" i="215"/>
  <c r="F68" i="215"/>
  <c r="H50" i="192" s="1"/>
  <c r="K68" i="215"/>
  <c r="P68" i="215"/>
  <c r="V68" i="215"/>
  <c r="AA68" i="215"/>
  <c r="T22" i="192"/>
  <c r="AG13" i="192"/>
  <c r="AC13" i="192"/>
  <c r="Y13" i="192"/>
  <c r="U13" i="192"/>
  <c r="Q13" i="192"/>
  <c r="M13" i="192"/>
  <c r="AF11" i="192"/>
  <c r="AB11" i="192"/>
  <c r="X11" i="192"/>
  <c r="T11" i="192"/>
  <c r="P11" i="192"/>
  <c r="L11" i="192"/>
  <c r="AA10" i="192"/>
  <c r="K10" i="192"/>
  <c r="AD37" i="192"/>
  <c r="AD9" i="192"/>
  <c r="Z37" i="192"/>
  <c r="Z9" i="192"/>
  <c r="V37" i="192"/>
  <c r="V9" i="192"/>
  <c r="R37" i="192"/>
  <c r="R9" i="192"/>
  <c r="N37" i="192"/>
  <c r="N9" i="192"/>
  <c r="J37" i="192"/>
  <c r="J9" i="192"/>
  <c r="F37" i="192"/>
  <c r="F9" i="192"/>
  <c r="Z40" i="192"/>
  <c r="Z12" i="192"/>
  <c r="J40" i="192"/>
  <c r="J12" i="192"/>
  <c r="AF18" i="192"/>
  <c r="AF46" i="192"/>
  <c r="X18" i="192"/>
  <c r="X46" i="192"/>
  <c r="T18" i="192"/>
  <c r="T46" i="192"/>
  <c r="P18" i="192"/>
  <c r="P46" i="192"/>
  <c r="L18" i="192"/>
  <c r="L46" i="192"/>
  <c r="AC68" i="214"/>
  <c r="R68" i="214"/>
  <c r="G68" i="214"/>
  <c r="I49" i="192" s="1"/>
  <c r="Z68" i="215"/>
  <c r="O68" i="215"/>
  <c r="D68" i="215"/>
  <c r="F50" i="192" s="1"/>
  <c r="U68" i="217"/>
  <c r="E68" i="217"/>
  <c r="G52" i="192" s="1"/>
  <c r="D37" i="192"/>
  <c r="F38" i="192"/>
  <c r="AD27" i="192"/>
  <c r="AD55" i="192"/>
  <c r="Z27" i="192"/>
  <c r="Z55" i="192"/>
  <c r="V27" i="192"/>
  <c r="V55" i="192"/>
  <c r="R27" i="192"/>
  <c r="R55" i="192"/>
  <c r="N27" i="192"/>
  <c r="N55" i="192"/>
  <c r="J27" i="192"/>
  <c r="J55" i="192"/>
  <c r="AE9" i="192"/>
  <c r="W9" i="192"/>
  <c r="O9" i="192"/>
  <c r="G9" i="192"/>
  <c r="K55" i="192"/>
  <c r="AE14" i="192"/>
  <c r="AE42" i="192"/>
  <c r="AA14" i="192"/>
  <c r="AA42" i="192"/>
  <c r="W14" i="192"/>
  <c r="W42" i="192"/>
  <c r="S14" i="192"/>
  <c r="S42" i="192"/>
  <c r="O14" i="192"/>
  <c r="O42" i="192"/>
  <c r="K14" i="192"/>
  <c r="K42" i="192"/>
  <c r="AD23" i="192"/>
  <c r="AD51" i="192"/>
  <c r="Z23" i="192"/>
  <c r="Z51" i="192"/>
  <c r="V23" i="192"/>
  <c r="V51" i="192"/>
  <c r="R23" i="192"/>
  <c r="R51" i="192"/>
  <c r="N23" i="192"/>
  <c r="N51" i="192"/>
  <c r="J23" i="192"/>
  <c r="J51" i="192"/>
  <c r="W27" i="192"/>
  <c r="W55" i="192"/>
  <c r="S27" i="192"/>
  <c r="S55" i="192"/>
  <c r="AF28" i="192"/>
  <c r="AF56" i="192"/>
  <c r="AB28" i="192"/>
  <c r="AB56" i="192"/>
  <c r="X28" i="192"/>
  <c r="X56" i="192"/>
  <c r="T28" i="192"/>
  <c r="T56" i="192"/>
  <c r="P28" i="192"/>
  <c r="P56" i="192"/>
  <c r="L28" i="192"/>
  <c r="L56" i="192"/>
  <c r="AA55" i="192"/>
  <c r="AE26" i="192"/>
  <c r="AE54" i="192"/>
  <c r="AA26" i="192"/>
  <c r="AA54" i="192"/>
  <c r="W26" i="192"/>
  <c r="W54" i="192"/>
  <c r="S26" i="192"/>
  <c r="S54" i="192"/>
  <c r="O26" i="192"/>
  <c r="O54" i="192"/>
  <c r="K26" i="192"/>
  <c r="K54" i="192"/>
  <c r="U16" i="192"/>
  <c r="AC16" i="192"/>
  <c r="AD16" i="192"/>
  <c r="S16" i="192"/>
  <c r="P44" i="192"/>
  <c r="AF44" i="192"/>
  <c r="AE16" i="192"/>
  <c r="K16" i="192"/>
  <c r="M44" i="192"/>
  <c r="AB44" i="192"/>
  <c r="AG16" i="192"/>
  <c r="Y16" i="192"/>
  <c r="X44" i="192"/>
  <c r="J44" i="192"/>
  <c r="Z16" i="192"/>
  <c r="W44" i="192"/>
  <c r="AA44" i="192"/>
  <c r="V16" i="192"/>
  <c r="L44" i="192"/>
  <c r="R44" i="192"/>
  <c r="O16" i="192"/>
  <c r="J20" i="192"/>
  <c r="U20" i="192"/>
  <c r="M48" i="192"/>
  <c r="AC20" i="192"/>
  <c r="AD20" i="192"/>
  <c r="Q20" i="192"/>
  <c r="V20" i="192"/>
  <c r="R20" i="192"/>
  <c r="X20" i="192"/>
  <c r="T48" i="192"/>
  <c r="AB48" i="192"/>
  <c r="AG20" i="192"/>
  <c r="Y20" i="192"/>
  <c r="L20" i="192"/>
  <c r="P48" i="192"/>
  <c r="AF48" i="192"/>
  <c r="S48" i="192"/>
  <c r="W48" i="192"/>
  <c r="AA48" i="192"/>
  <c r="AE48" i="192"/>
  <c r="K48" i="192"/>
  <c r="A55" i="222"/>
  <c r="F28" i="192"/>
  <c r="A55" i="221"/>
  <c r="F27" i="192"/>
  <c r="A55" i="220"/>
  <c r="F26" i="192"/>
  <c r="A55" i="219"/>
  <c r="F25" i="192"/>
  <c r="A55" i="218"/>
  <c r="F68" i="218" s="1"/>
  <c r="H48" i="192" s="1"/>
  <c r="F20" i="192"/>
  <c r="A47" i="217"/>
  <c r="F24" i="192"/>
  <c r="A47" i="216"/>
  <c r="F23" i="192"/>
  <c r="A47" i="215"/>
  <c r="F22" i="192"/>
  <c r="A47" i="214"/>
  <c r="F21" i="192"/>
  <c r="A47" i="213"/>
  <c r="F16" i="192"/>
  <c r="A47" i="212"/>
  <c r="F15" i="192"/>
  <c r="A47" i="211"/>
  <c r="F14" i="192"/>
  <c r="A47" i="210"/>
  <c r="F13" i="192"/>
  <c r="A47" i="209"/>
  <c r="F19" i="192"/>
  <c r="A47" i="208"/>
  <c r="F18" i="192"/>
  <c r="A47" i="207"/>
  <c r="F17" i="192"/>
  <c r="A47" i="206"/>
  <c r="A47" i="205"/>
  <c r="A47" i="204"/>
  <c r="F11" i="192"/>
  <c r="G12" i="192"/>
  <c r="E12" i="192"/>
  <c r="F12" i="192"/>
  <c r="B68" i="199"/>
  <c r="I12" i="192"/>
  <c r="AK37" i="192" l="1" a="1"/>
  <c r="AK37" i="192" s="1"/>
  <c r="AH37" i="192" a="1"/>
  <c r="AH37" i="192" s="1"/>
  <c r="AN9" i="192"/>
  <c r="AH9" i="192" a="1"/>
  <c r="AH9" i="192" s="1"/>
  <c r="AI9" i="192" a="1"/>
  <c r="AI9" i="192" s="1"/>
  <c r="AJ9" i="192" a="1"/>
  <c r="AJ9" i="192" s="1"/>
  <c r="AN37" i="192"/>
  <c r="AK9" i="192" a="1"/>
  <c r="AK9" i="192" s="1"/>
  <c r="AM37" i="192" a="1"/>
  <c r="AM37" i="192" s="1"/>
  <c r="AL37" i="192" a="1"/>
  <c r="AL37" i="192" s="1"/>
  <c r="AL9" i="192" a="1"/>
  <c r="AL9" i="192" s="1"/>
  <c r="AJ37" i="192" a="1"/>
  <c r="AJ37" i="192" s="1"/>
  <c r="Z38" i="192"/>
  <c r="Z18" i="192"/>
  <c r="Z20" i="192"/>
  <c r="Z45" i="192"/>
  <c r="AE45" i="192"/>
  <c r="AE17" i="192"/>
  <c r="AA68" i="207"/>
  <c r="Z68" i="207"/>
  <c r="AD45" i="192"/>
  <c r="AD17" i="192"/>
  <c r="AF45" i="192"/>
  <c r="AF17" i="192"/>
  <c r="AA45" i="192"/>
  <c r="AA17" i="192"/>
  <c r="D12" i="192"/>
  <c r="D40" i="192"/>
  <c r="AP37" i="192"/>
  <c r="W52" i="192"/>
  <c r="W24" i="192"/>
  <c r="R22" i="192"/>
  <c r="R50" i="192"/>
  <c r="Z22" i="192"/>
  <c r="Z50" i="192"/>
  <c r="S22" i="192"/>
  <c r="S50" i="192"/>
  <c r="AG49" i="192"/>
  <c r="AG21" i="192"/>
  <c r="AD52" i="192"/>
  <c r="AD24" i="192"/>
  <c r="N52" i="192"/>
  <c r="N24" i="192"/>
  <c r="AC52" i="192"/>
  <c r="AC24" i="192"/>
  <c r="M52" i="192"/>
  <c r="M24" i="192"/>
  <c r="AA21" i="192"/>
  <c r="AA49" i="192"/>
  <c r="M49" i="192"/>
  <c r="M21" i="192"/>
  <c r="V21" i="192"/>
  <c r="V49" i="192"/>
  <c r="AE52" i="192"/>
  <c r="AE24" i="192"/>
  <c r="Y50" i="192"/>
  <c r="Y22" i="192"/>
  <c r="AO37" i="192"/>
  <c r="AM9" i="192" a="1"/>
  <c r="AM9" i="192" s="1"/>
  <c r="T21" i="192"/>
  <c r="T49" i="192"/>
  <c r="M50" i="192"/>
  <c r="M22" i="192"/>
  <c r="U50" i="192"/>
  <c r="U22" i="192"/>
  <c r="AE22" i="192"/>
  <c r="AE50" i="192"/>
  <c r="O22" i="192"/>
  <c r="O50" i="192"/>
  <c r="AF24" i="192"/>
  <c r="AF52" i="192"/>
  <c r="AB24" i="192"/>
  <c r="AB52" i="192"/>
  <c r="Z52" i="192"/>
  <c r="Z24" i="192"/>
  <c r="J52" i="192"/>
  <c r="J24" i="192"/>
  <c r="Y52" i="192"/>
  <c r="Y24" i="192"/>
  <c r="U49" i="192"/>
  <c r="U21" i="192"/>
  <c r="AC49" i="192"/>
  <c r="AC21" i="192"/>
  <c r="R21" i="192"/>
  <c r="R49" i="192"/>
  <c r="V22" i="192"/>
  <c r="V50" i="192"/>
  <c r="Q50" i="192"/>
  <c r="Q22" i="192"/>
  <c r="AE21" i="192"/>
  <c r="AE49" i="192"/>
  <c r="AC50" i="192"/>
  <c r="AC22" i="192"/>
  <c r="P50" i="192"/>
  <c r="P22" i="192"/>
  <c r="AA22" i="192"/>
  <c r="AA50" i="192"/>
  <c r="K22" i="192"/>
  <c r="K50" i="192"/>
  <c r="K52" i="192"/>
  <c r="K24" i="192"/>
  <c r="L21" i="192"/>
  <c r="L49" i="192"/>
  <c r="X24" i="192"/>
  <c r="X52" i="192"/>
  <c r="T24" i="192"/>
  <c r="T52" i="192"/>
  <c r="V52" i="192"/>
  <c r="V24" i="192"/>
  <c r="U52" i="192"/>
  <c r="U24" i="192"/>
  <c r="P21" i="192"/>
  <c r="P49" i="192"/>
  <c r="X21" i="192"/>
  <c r="X49" i="192"/>
  <c r="AD21" i="192"/>
  <c r="AD49" i="192"/>
  <c r="AG50" i="192"/>
  <c r="AG22" i="192"/>
  <c r="S52" i="192"/>
  <c r="S24" i="192"/>
  <c r="Q49" i="192"/>
  <c r="Q21" i="192"/>
  <c r="AI37" i="192" a="1"/>
  <c r="AI37" i="192" s="1"/>
  <c r="AB50" i="192"/>
  <c r="AB22" i="192"/>
  <c r="X50" i="192"/>
  <c r="X22" i="192"/>
  <c r="AF50" i="192"/>
  <c r="AF22" i="192"/>
  <c r="J22" i="192"/>
  <c r="J50" i="192"/>
  <c r="W22" i="192"/>
  <c r="W50" i="192"/>
  <c r="AA52" i="192"/>
  <c r="AA24" i="192"/>
  <c r="W21" i="192"/>
  <c r="W49" i="192"/>
  <c r="P24" i="192"/>
  <c r="P52" i="192"/>
  <c r="L24" i="192"/>
  <c r="L52" i="192"/>
  <c r="R52" i="192"/>
  <c r="R24" i="192"/>
  <c r="AG52" i="192"/>
  <c r="AG24" i="192"/>
  <c r="Q52" i="192"/>
  <c r="Q24" i="192"/>
  <c r="AF21" i="192"/>
  <c r="AF49" i="192"/>
  <c r="K21" i="192"/>
  <c r="K49" i="192"/>
  <c r="S21" i="192"/>
  <c r="S49" i="192"/>
  <c r="Z21" i="192"/>
  <c r="Z49" i="192"/>
  <c r="J49" i="192"/>
  <c r="J21" i="192"/>
  <c r="Y49" i="192"/>
  <c r="Y21" i="192"/>
  <c r="N22" i="192"/>
  <c r="N50" i="192"/>
  <c r="AB21" i="192"/>
  <c r="AB49" i="192"/>
  <c r="AJ12" i="192" a="1"/>
  <c r="AJ12" i="192" s="1"/>
  <c r="AL12" i="192" a="1"/>
  <c r="AL12" i="192" s="1"/>
  <c r="AH12" i="192" a="1"/>
  <c r="AH12" i="192" s="1"/>
  <c r="AM12" i="192" a="1"/>
  <c r="AM12" i="192" s="1"/>
  <c r="AK12" i="192" a="1"/>
  <c r="AK12" i="192" s="1"/>
  <c r="AI12" i="192" a="1"/>
  <c r="AI12" i="192" s="1"/>
  <c r="AN12" i="192"/>
  <c r="AP12" i="192"/>
  <c r="AO12" i="192"/>
  <c r="H28" i="192"/>
  <c r="A56" i="222"/>
  <c r="H27" i="192"/>
  <c r="A56" i="221"/>
  <c r="H26" i="192"/>
  <c r="A56" i="220"/>
  <c r="H25" i="192"/>
  <c r="A56" i="219"/>
  <c r="H20" i="192"/>
  <c r="A56" i="218"/>
  <c r="A48" i="217"/>
  <c r="H24" i="192"/>
  <c r="H23" i="192"/>
  <c r="A48" i="216"/>
  <c r="A48" i="215"/>
  <c r="H22" i="192"/>
  <c r="H21" i="192"/>
  <c r="A48" i="214"/>
  <c r="A48" i="213"/>
  <c r="H16" i="192"/>
  <c r="H15" i="192"/>
  <c r="A48" i="212"/>
  <c r="A48" i="211"/>
  <c r="H14" i="192"/>
  <c r="H13" i="192"/>
  <c r="A48" i="210"/>
  <c r="A48" i="209"/>
  <c r="A48" i="208"/>
  <c r="H17" i="192"/>
  <c r="A48" i="207"/>
  <c r="A48" i="206"/>
  <c r="A48" i="205"/>
  <c r="H11" i="192"/>
  <c r="A48" i="204"/>
  <c r="AB45" i="192" l="1"/>
  <c r="AB17" i="192"/>
  <c r="AC45" i="192"/>
  <c r="AC17" i="192"/>
  <c r="AH40" i="192" a="1"/>
  <c r="AH40" i="192" s="1"/>
  <c r="AN40" i="192"/>
  <c r="AI40" i="192" a="1"/>
  <c r="AI40" i="192" s="1"/>
  <c r="AO40" i="192"/>
  <c r="AL40" i="192" a="1"/>
  <c r="AL40" i="192" s="1"/>
  <c r="AP40" i="192"/>
  <c r="AK40" i="192" a="1"/>
  <c r="AK40" i="192" s="1"/>
  <c r="AJ40" i="192" a="1"/>
  <c r="AJ40" i="192" s="1"/>
  <c r="AM40" i="192" a="1"/>
  <c r="AM40" i="192" s="1"/>
  <c r="E28" i="192"/>
  <c r="A57" i="222"/>
  <c r="A57" i="221"/>
  <c r="E27" i="192"/>
  <c r="A57" i="220"/>
  <c r="E25" i="192"/>
  <c r="A57" i="219"/>
  <c r="E20" i="192"/>
  <c r="A57" i="218"/>
  <c r="E24" i="192"/>
  <c r="A49" i="217"/>
  <c r="E23" i="192"/>
  <c r="A49" i="216"/>
  <c r="E22" i="192"/>
  <c r="A49" i="215"/>
  <c r="E21" i="192"/>
  <c r="A49" i="214"/>
  <c r="E16" i="192"/>
  <c r="A49" i="213"/>
  <c r="A49" i="212"/>
  <c r="E14" i="192"/>
  <c r="A49" i="211"/>
  <c r="E13" i="192"/>
  <c r="A49" i="210"/>
  <c r="E19" i="192"/>
  <c r="A49" i="209"/>
  <c r="E18" i="192"/>
  <c r="A49" i="208"/>
  <c r="E17" i="192"/>
  <c r="A49" i="207"/>
  <c r="A49" i="206"/>
  <c r="A49" i="205"/>
  <c r="E11" i="192"/>
  <c r="A49" i="204"/>
  <c r="G28" i="192" l="1"/>
  <c r="A58" i="222"/>
  <c r="I28" i="192"/>
  <c r="G27" i="192"/>
  <c r="A58" i="221"/>
  <c r="I27" i="192"/>
  <c r="G26" i="192"/>
  <c r="A58" i="220"/>
  <c r="I26" i="192"/>
  <c r="E26" i="192"/>
  <c r="I25" i="192"/>
  <c r="A58" i="219"/>
  <c r="G20" i="192"/>
  <c r="A58" i="218"/>
  <c r="I20" i="192"/>
  <c r="G24" i="192"/>
  <c r="A50" i="217"/>
  <c r="I24" i="192"/>
  <c r="G23" i="192"/>
  <c r="A50" i="216"/>
  <c r="I23" i="192"/>
  <c r="G22" i="192"/>
  <c r="A50" i="215"/>
  <c r="I22" i="192"/>
  <c r="G21" i="192"/>
  <c r="A50" i="214"/>
  <c r="I21" i="192"/>
  <c r="G16" i="192"/>
  <c r="A50" i="213"/>
  <c r="I16" i="192"/>
  <c r="A50" i="212"/>
  <c r="I15" i="192"/>
  <c r="E15" i="192"/>
  <c r="G14" i="192"/>
  <c r="A50" i="211"/>
  <c r="I14" i="192"/>
  <c r="G13" i="192"/>
  <c r="A50" i="210"/>
  <c r="I13" i="192"/>
  <c r="G19" i="192"/>
  <c r="A50" i="209"/>
  <c r="I19" i="192"/>
  <c r="G18" i="192"/>
  <c r="A50" i="208"/>
  <c r="I18" i="192"/>
  <c r="G17" i="192"/>
  <c r="A50" i="207"/>
  <c r="I17" i="192"/>
  <c r="A50" i="206"/>
  <c r="A50" i="205"/>
  <c r="G11" i="192"/>
  <c r="A50" i="204"/>
  <c r="I11" i="192"/>
  <c r="D4" i="199"/>
  <c r="B4" i="199"/>
  <c r="A59" i="222" l="1"/>
  <c r="A60" i="222" s="1"/>
  <c r="A61" i="222" s="1"/>
  <c r="A62" i="222" s="1"/>
  <c r="A63" i="222" s="1"/>
  <c r="A64" i="222" s="1"/>
  <c r="A65" i="222" s="1"/>
  <c r="A66" i="222" s="1"/>
  <c r="A67" i="222" s="1"/>
  <c r="B68" i="222"/>
  <c r="A59" i="221"/>
  <c r="A60" i="221" s="1"/>
  <c r="A61" i="221" s="1"/>
  <c r="A62" i="221" s="1"/>
  <c r="A63" i="221" s="1"/>
  <c r="A64" i="221" s="1"/>
  <c r="A65" i="221" s="1"/>
  <c r="A66" i="221" s="1"/>
  <c r="A67" i="221" s="1"/>
  <c r="B68" i="221"/>
  <c r="A59" i="220"/>
  <c r="A60" i="220" s="1"/>
  <c r="A61" i="220" s="1"/>
  <c r="A62" i="220" s="1"/>
  <c r="A63" i="220" s="1"/>
  <c r="A64" i="220" s="1"/>
  <c r="A65" i="220" s="1"/>
  <c r="A66" i="220" s="1"/>
  <c r="A67" i="220" s="1"/>
  <c r="B68" i="220"/>
  <c r="A59" i="219"/>
  <c r="A60" i="219" s="1"/>
  <c r="A61" i="219" s="1"/>
  <c r="A62" i="219" s="1"/>
  <c r="A63" i="219" s="1"/>
  <c r="A64" i="219" s="1"/>
  <c r="A65" i="219" s="1"/>
  <c r="A66" i="219" s="1"/>
  <c r="A67" i="219" s="1"/>
  <c r="B68" i="219"/>
  <c r="G25" i="192"/>
  <c r="A59" i="218"/>
  <c r="B68" i="218"/>
  <c r="A51" i="217"/>
  <c r="A52" i="217" s="1"/>
  <c r="A53" i="217" s="1"/>
  <c r="A54" i="217" s="1"/>
  <c r="A55" i="217" s="1"/>
  <c r="A56" i="217" s="1"/>
  <c r="A57" i="217" s="1"/>
  <c r="A58" i="217" s="1"/>
  <c r="A59" i="217" s="1"/>
  <c r="A60" i="217" s="1"/>
  <c r="A61" i="217" s="1"/>
  <c r="A62" i="217" s="1"/>
  <c r="A63" i="217" s="1"/>
  <c r="A64" i="217" s="1"/>
  <c r="A65" i="217" s="1"/>
  <c r="A66" i="217" s="1"/>
  <c r="A67" i="217" s="1"/>
  <c r="B68" i="217"/>
  <c r="A51" i="216"/>
  <c r="A52" i="216" s="1"/>
  <c r="A53" i="216" s="1"/>
  <c r="A54" i="216" s="1"/>
  <c r="A55" i="216" s="1"/>
  <c r="A56" i="216" s="1"/>
  <c r="A57" i="216" s="1"/>
  <c r="A58" i="216" s="1"/>
  <c r="A59" i="216" s="1"/>
  <c r="A60" i="216" s="1"/>
  <c r="A61" i="216" s="1"/>
  <c r="A62" i="216" s="1"/>
  <c r="A63" i="216" s="1"/>
  <c r="A64" i="216" s="1"/>
  <c r="A65" i="216" s="1"/>
  <c r="A66" i="216" s="1"/>
  <c r="A67" i="216" s="1"/>
  <c r="B68" i="216"/>
  <c r="A51" i="215"/>
  <c r="A52" i="215" s="1"/>
  <c r="A53" i="215" s="1"/>
  <c r="A54" i="215" s="1"/>
  <c r="A55" i="215" s="1"/>
  <c r="A56" i="215" s="1"/>
  <c r="A57" i="215" s="1"/>
  <c r="A58" i="215" s="1"/>
  <c r="A59" i="215" s="1"/>
  <c r="A60" i="215" s="1"/>
  <c r="A61" i="215" s="1"/>
  <c r="A62" i="215" s="1"/>
  <c r="A63" i="215" s="1"/>
  <c r="A64" i="215" s="1"/>
  <c r="A65" i="215" s="1"/>
  <c r="A66" i="215" s="1"/>
  <c r="A67" i="215" s="1"/>
  <c r="B68" i="215"/>
  <c r="A51" i="214"/>
  <c r="A52" i="214" s="1"/>
  <c r="A53" i="214" s="1"/>
  <c r="A54" i="214" s="1"/>
  <c r="A55" i="214" s="1"/>
  <c r="A56" i="214" s="1"/>
  <c r="A57" i="214" s="1"/>
  <c r="A58" i="214" s="1"/>
  <c r="A59" i="214" s="1"/>
  <c r="A60" i="214" s="1"/>
  <c r="A61" i="214" s="1"/>
  <c r="A62" i="214" s="1"/>
  <c r="A63" i="214" s="1"/>
  <c r="A64" i="214" s="1"/>
  <c r="A65" i="214" s="1"/>
  <c r="A66" i="214" s="1"/>
  <c r="A67" i="214" s="1"/>
  <c r="B68" i="214"/>
  <c r="A51" i="213"/>
  <c r="A52" i="213" s="1"/>
  <c r="A53" i="213" s="1"/>
  <c r="A54" i="213" s="1"/>
  <c r="A55" i="213" s="1"/>
  <c r="A56" i="213" s="1"/>
  <c r="A57" i="213" s="1"/>
  <c r="A58" i="213" s="1"/>
  <c r="A59" i="213" s="1"/>
  <c r="A60" i="213" s="1"/>
  <c r="A61" i="213" s="1"/>
  <c r="A62" i="213" s="1"/>
  <c r="A63" i="213" s="1"/>
  <c r="A64" i="213" s="1"/>
  <c r="A65" i="213" s="1"/>
  <c r="A66" i="213" s="1"/>
  <c r="A67" i="213" s="1"/>
  <c r="B68" i="213"/>
  <c r="A51" i="212"/>
  <c r="A52" i="212" s="1"/>
  <c r="A53" i="212" s="1"/>
  <c r="A54" i="212" s="1"/>
  <c r="A55" i="212" s="1"/>
  <c r="A56" i="212" s="1"/>
  <c r="A57" i="212" s="1"/>
  <c r="A58" i="212" s="1"/>
  <c r="A59" i="212" s="1"/>
  <c r="A60" i="212" s="1"/>
  <c r="A61" i="212" s="1"/>
  <c r="A62" i="212" s="1"/>
  <c r="A63" i="212" s="1"/>
  <c r="A64" i="212" s="1"/>
  <c r="A65" i="212" s="1"/>
  <c r="A66" i="212" s="1"/>
  <c r="A67" i="212" s="1"/>
  <c r="B68" i="212"/>
  <c r="G15" i="192"/>
  <c r="A51" i="211"/>
  <c r="A52" i="211" s="1"/>
  <c r="A53" i="211" s="1"/>
  <c r="A54" i="211" s="1"/>
  <c r="A55" i="211" s="1"/>
  <c r="A56" i="211" s="1"/>
  <c r="A57" i="211" s="1"/>
  <c r="A58" i="211" s="1"/>
  <c r="A59" i="211" s="1"/>
  <c r="A60" i="211" s="1"/>
  <c r="A61" i="211" s="1"/>
  <c r="A62" i="211" s="1"/>
  <c r="A63" i="211" s="1"/>
  <c r="A64" i="211" s="1"/>
  <c r="A65" i="211" s="1"/>
  <c r="A66" i="211" s="1"/>
  <c r="A67" i="211" s="1"/>
  <c r="B68" i="211"/>
  <c r="A51" i="210"/>
  <c r="A52" i="210" s="1"/>
  <c r="A53" i="210" s="1"/>
  <c r="A54" i="210" s="1"/>
  <c r="A55" i="210" s="1"/>
  <c r="A56" i="210" s="1"/>
  <c r="A57" i="210" s="1"/>
  <c r="A58" i="210" s="1"/>
  <c r="A59" i="210" s="1"/>
  <c r="A60" i="210" s="1"/>
  <c r="A61" i="210" s="1"/>
  <c r="A62" i="210" s="1"/>
  <c r="A63" i="210" s="1"/>
  <c r="A64" i="210" s="1"/>
  <c r="A65" i="210" s="1"/>
  <c r="A66" i="210" s="1"/>
  <c r="A67" i="210" s="1"/>
  <c r="B68" i="210"/>
  <c r="A51" i="209"/>
  <c r="A52" i="209" s="1"/>
  <c r="B68" i="209"/>
  <c r="A51" i="208"/>
  <c r="B68" i="208"/>
  <c r="A51" i="207"/>
  <c r="A52" i="207" s="1"/>
  <c r="A53" i="207" s="1"/>
  <c r="A54" i="207" s="1"/>
  <c r="A55" i="207" s="1"/>
  <c r="A56" i="207" s="1"/>
  <c r="A57" i="207" s="1"/>
  <c r="A58" i="207" s="1"/>
  <c r="A59" i="207" s="1"/>
  <c r="A60" i="207" s="1"/>
  <c r="A61" i="207" s="1"/>
  <c r="A62" i="207" s="1"/>
  <c r="A63" i="207" s="1"/>
  <c r="A64" i="207" s="1"/>
  <c r="A65" i="207" s="1"/>
  <c r="A66" i="207" s="1"/>
  <c r="A67" i="207" s="1"/>
  <c r="B68" i="207"/>
  <c r="A51" i="206"/>
  <c r="A52" i="206" s="1"/>
  <c r="A53" i="206" s="1"/>
  <c r="A54" i="206" s="1"/>
  <c r="A55" i="206" s="1"/>
  <c r="A56" i="206" s="1"/>
  <c r="A57" i="206" s="1"/>
  <c r="A58" i="206" s="1"/>
  <c r="A59" i="206" s="1"/>
  <c r="A60" i="206" s="1"/>
  <c r="A61" i="206" s="1"/>
  <c r="A62" i="206" s="1"/>
  <c r="A63" i="206" s="1"/>
  <c r="A64" i="206" s="1"/>
  <c r="A65" i="206" s="1"/>
  <c r="A66" i="206" s="1"/>
  <c r="A67" i="206" s="1"/>
  <c r="A51" i="205"/>
  <c r="A52" i="205" s="1"/>
  <c r="A53" i="205" s="1"/>
  <c r="A54" i="205" s="1"/>
  <c r="A55" i="205" s="1"/>
  <c r="A56" i="205" s="1"/>
  <c r="A57" i="205" s="1"/>
  <c r="A58" i="205" s="1"/>
  <c r="A59" i="205" s="1"/>
  <c r="A60" i="205" s="1"/>
  <c r="A61" i="205" s="1"/>
  <c r="A62" i="205" s="1"/>
  <c r="A63" i="205" s="1"/>
  <c r="A64" i="205" s="1"/>
  <c r="A65" i="205" s="1"/>
  <c r="A66" i="205" s="1"/>
  <c r="A67" i="205" s="1"/>
  <c r="B68" i="205"/>
  <c r="A51" i="204"/>
  <c r="A52" i="204" s="1"/>
  <c r="A53" i="204" s="1"/>
  <c r="A54" i="204" s="1"/>
  <c r="A55" i="204" s="1"/>
  <c r="A56" i="204" s="1"/>
  <c r="A57" i="204" s="1"/>
  <c r="A58" i="204" s="1"/>
  <c r="A59" i="204" s="1"/>
  <c r="A60" i="204" s="1"/>
  <c r="A61" i="204" s="1"/>
  <c r="A62" i="204" s="1"/>
  <c r="A63" i="204" s="1"/>
  <c r="A64" i="204" s="1"/>
  <c r="A65" i="204" s="1"/>
  <c r="A66" i="204" s="1"/>
  <c r="A67" i="204" s="1"/>
  <c r="B68" i="204"/>
  <c r="D13" i="192" l="1"/>
  <c r="D41" i="192"/>
  <c r="D11" i="192"/>
  <c r="D39" i="192"/>
  <c r="A52" i="208"/>
  <c r="A53" i="208" s="1"/>
  <c r="A54" i="208" s="1"/>
  <c r="A55" i="208" s="1"/>
  <c r="A56" i="208" s="1"/>
  <c r="A57" i="208" s="1"/>
  <c r="A58" i="208" s="1"/>
  <c r="A59" i="208" s="1"/>
  <c r="A60" i="208" s="1"/>
  <c r="A61" i="208" s="1"/>
  <c r="A62" i="208" s="1"/>
  <c r="A63" i="208" s="1"/>
  <c r="A64" i="208" s="1"/>
  <c r="A65" i="208" s="1"/>
  <c r="A66" i="208" s="1"/>
  <c r="A67" i="208" s="1"/>
  <c r="F68" i="208"/>
  <c r="B4" i="208" s="1"/>
  <c r="D15" i="192"/>
  <c r="D43" i="192"/>
  <c r="D21" i="192"/>
  <c r="D49" i="192"/>
  <c r="D23" i="192"/>
  <c r="D51" i="192"/>
  <c r="D19" i="192"/>
  <c r="D47" i="192"/>
  <c r="D14" i="192"/>
  <c r="D42" i="192"/>
  <c r="D26" i="192"/>
  <c r="D54" i="192"/>
  <c r="D28" i="192"/>
  <c r="D56" i="192"/>
  <c r="D10" i="192"/>
  <c r="AL10" i="192" s="1" a="1"/>
  <c r="AL10" i="192" s="1"/>
  <c r="D38" i="192"/>
  <c r="A53" i="209"/>
  <c r="A54" i="209" s="1"/>
  <c r="A55" i="209" s="1"/>
  <c r="A56" i="209" s="1"/>
  <c r="A57" i="209" s="1"/>
  <c r="A58" i="209" s="1"/>
  <c r="A59" i="209" s="1"/>
  <c r="A60" i="209" s="1"/>
  <c r="A61" i="209" s="1"/>
  <c r="A62" i="209" s="1"/>
  <c r="A63" i="209" s="1"/>
  <c r="A64" i="209" s="1"/>
  <c r="A65" i="209" s="1"/>
  <c r="A66" i="209" s="1"/>
  <c r="A67" i="209" s="1"/>
  <c r="F68" i="209"/>
  <c r="D16" i="192"/>
  <c r="D44" i="192"/>
  <c r="D22" i="192"/>
  <c r="D50" i="192"/>
  <c r="D24" i="192"/>
  <c r="D52" i="192"/>
  <c r="D17" i="192"/>
  <c r="AK17" i="192" s="1" a="1"/>
  <c r="AK17" i="192" s="1"/>
  <c r="D45" i="192"/>
  <c r="D18" i="192"/>
  <c r="D46" i="192"/>
  <c r="D25" i="192"/>
  <c r="D53" i="192"/>
  <c r="D27" i="192"/>
  <c r="D55" i="192"/>
  <c r="L68" i="213"/>
  <c r="N16" i="192" s="1"/>
  <c r="D20" i="192"/>
  <c r="D48" i="192"/>
  <c r="A60" i="218"/>
  <c r="L68" i="218"/>
  <c r="AM14" i="192" a="1"/>
  <c r="AM14" i="192" s="1"/>
  <c r="AK14" i="192" a="1"/>
  <c r="AK14" i="192" s="1"/>
  <c r="AJ14" i="192" a="1"/>
  <c r="AJ14" i="192" s="1"/>
  <c r="AI14" i="192" a="1"/>
  <c r="AI14" i="192" s="1"/>
  <c r="AL14" i="192" a="1"/>
  <c r="AL14" i="192" s="1"/>
  <c r="AH14" i="192" a="1"/>
  <c r="AH14" i="192" s="1"/>
  <c r="AJ10" i="192" a="1"/>
  <c r="AJ10" i="192" s="1"/>
  <c r="AH10" i="192" a="1"/>
  <c r="AH10" i="192" s="1"/>
  <c r="AM10" i="192" a="1"/>
  <c r="AM10" i="192" s="1"/>
  <c r="AI10" i="192" a="1"/>
  <c r="AI10" i="192" s="1"/>
  <c r="AH16" i="192" a="1"/>
  <c r="AH16" i="192" s="1"/>
  <c r="AK16" i="192" a="1"/>
  <c r="AK16" i="192" s="1"/>
  <c r="AJ16" i="192" a="1"/>
  <c r="AJ16" i="192" s="1"/>
  <c r="AL16" i="192" a="1"/>
  <c r="AL16" i="192" s="1"/>
  <c r="AM16" i="192" a="1"/>
  <c r="AM16" i="192" s="1"/>
  <c r="AI16" i="192" a="1"/>
  <c r="AI16" i="192" s="1"/>
  <c r="AL22" i="192" a="1"/>
  <c r="AL22" i="192" s="1"/>
  <c r="AJ22" i="192" a="1"/>
  <c r="AJ22" i="192" s="1"/>
  <c r="AH22" i="192" a="1"/>
  <c r="AH22" i="192" s="1"/>
  <c r="AI22" i="192" a="1"/>
  <c r="AI22" i="192" s="1"/>
  <c r="AM22" i="192" a="1"/>
  <c r="AM22" i="192" s="1"/>
  <c r="AK22" i="192" a="1"/>
  <c r="AK22" i="192" s="1"/>
  <c r="AJ24" i="192" a="1"/>
  <c r="AJ24" i="192" s="1"/>
  <c r="AM24" i="192" a="1"/>
  <c r="AM24" i="192" s="1"/>
  <c r="AI24" i="192" a="1"/>
  <c r="AI24" i="192" s="1"/>
  <c r="AL24" i="192" a="1"/>
  <c r="AL24" i="192" s="1"/>
  <c r="AH24" i="192" a="1"/>
  <c r="AH24" i="192" s="1"/>
  <c r="AK24" i="192" a="1"/>
  <c r="AK24" i="192" s="1"/>
  <c r="AJ28" i="192" a="1"/>
  <c r="AJ28" i="192" s="1"/>
  <c r="AH28" i="192" a="1"/>
  <c r="AH28" i="192" s="1"/>
  <c r="AL28" i="192" a="1"/>
  <c r="AL28" i="192" s="1"/>
  <c r="AI28" i="192" a="1"/>
  <c r="AI28" i="192" s="1"/>
  <c r="AM28" i="192" a="1"/>
  <c r="AM28" i="192" s="1"/>
  <c r="AK28" i="192" a="1"/>
  <c r="AK28" i="192" s="1"/>
  <c r="AH11" i="192" a="1"/>
  <c r="AH11" i="192" s="1"/>
  <c r="AM11" i="192" a="1"/>
  <c r="AM11" i="192" s="1"/>
  <c r="AK11" i="192" a="1"/>
  <c r="AK11" i="192" s="1"/>
  <c r="AI11" i="192" a="1"/>
  <c r="AI11" i="192" s="1"/>
  <c r="AJ11" i="192" a="1"/>
  <c r="AJ11" i="192" s="1"/>
  <c r="AL11" i="192" a="1"/>
  <c r="AL11" i="192" s="1"/>
  <c r="AL15" i="192" a="1"/>
  <c r="AL15" i="192" s="1"/>
  <c r="AJ15" i="192" a="1"/>
  <c r="AJ15" i="192" s="1"/>
  <c r="AH15" i="192" a="1"/>
  <c r="AH15" i="192" s="1"/>
  <c r="AM15" i="192" a="1"/>
  <c r="AM15" i="192" s="1"/>
  <c r="AK15" i="192" a="1"/>
  <c r="AK15" i="192" s="1"/>
  <c r="AI15" i="192" a="1"/>
  <c r="AI15" i="192" s="1"/>
  <c r="AM21" i="192" a="1"/>
  <c r="AM21" i="192" s="1"/>
  <c r="AK21" i="192" a="1"/>
  <c r="AK21" i="192" s="1"/>
  <c r="AI21" i="192" a="1"/>
  <c r="AI21" i="192" s="1"/>
  <c r="AH21" i="192" a="1"/>
  <c r="AH21" i="192" s="1"/>
  <c r="AL21" i="192" a="1"/>
  <c r="AL21" i="192" s="1"/>
  <c r="AJ21" i="192" a="1"/>
  <c r="AJ21" i="192" s="1"/>
  <c r="AH23" i="192" a="1"/>
  <c r="AH23" i="192" s="1"/>
  <c r="AM23" i="192" a="1"/>
  <c r="AM23" i="192" s="1"/>
  <c r="AK23" i="192" a="1"/>
  <c r="AK23" i="192" s="1"/>
  <c r="AI23" i="192" a="1"/>
  <c r="AI23" i="192" s="1"/>
  <c r="AJ23" i="192" a="1"/>
  <c r="AJ23" i="192" s="1"/>
  <c r="AL23" i="192" a="1"/>
  <c r="AL23" i="192" s="1"/>
  <c r="AM26" i="192" a="1"/>
  <c r="AM26" i="192" s="1"/>
  <c r="AK26" i="192" a="1"/>
  <c r="AK26" i="192" s="1"/>
  <c r="AJ26" i="192" a="1"/>
  <c r="AJ26" i="192" s="1"/>
  <c r="AI26" i="192" a="1"/>
  <c r="AI26" i="192" s="1"/>
  <c r="AL26" i="192" a="1"/>
  <c r="AL26" i="192" s="1"/>
  <c r="AH26" i="192" a="1"/>
  <c r="AH26" i="192" s="1"/>
  <c r="AL13" i="192" a="1"/>
  <c r="AL13" i="192" s="1"/>
  <c r="AH13" i="192" a="1"/>
  <c r="AH13" i="192" s="1"/>
  <c r="AI13" i="192" a="1"/>
  <c r="AI13" i="192" s="1"/>
  <c r="AM13" i="192" a="1"/>
  <c r="AM13" i="192" s="1"/>
  <c r="AK13" i="192" a="1"/>
  <c r="AK13" i="192" s="1"/>
  <c r="AJ13" i="192" a="1"/>
  <c r="AJ13" i="192" s="1"/>
  <c r="AL25" i="192" a="1"/>
  <c r="AL25" i="192" s="1"/>
  <c r="AH25" i="192" a="1"/>
  <c r="AH25" i="192" s="1"/>
  <c r="AM25" i="192" a="1"/>
  <c r="AM25" i="192" s="1"/>
  <c r="AK25" i="192" a="1"/>
  <c r="AK25" i="192" s="1"/>
  <c r="AJ25" i="192" a="1"/>
  <c r="AJ25" i="192" s="1"/>
  <c r="AI25" i="192" a="1"/>
  <c r="AI25" i="192" s="1"/>
  <c r="AL27" i="192" a="1"/>
  <c r="AL27" i="192" s="1"/>
  <c r="AJ27" i="192" a="1"/>
  <c r="AJ27" i="192" s="1"/>
  <c r="AH27" i="192" a="1"/>
  <c r="AH27" i="192" s="1"/>
  <c r="AK27" i="192" a="1"/>
  <c r="AK27" i="192" s="1"/>
  <c r="AI27" i="192" a="1"/>
  <c r="AI27" i="192" s="1"/>
  <c r="AM27" i="192" a="1"/>
  <c r="AM27" i="192" s="1"/>
  <c r="AP28" i="192"/>
  <c r="AN28" i="192"/>
  <c r="AO28" i="192"/>
  <c r="AO27" i="192"/>
  <c r="AP27" i="192"/>
  <c r="AN27" i="192"/>
  <c r="AP26" i="192"/>
  <c r="AN26" i="192"/>
  <c r="AO26" i="192"/>
  <c r="AN25" i="192"/>
  <c r="AO25" i="192"/>
  <c r="AP25" i="192"/>
  <c r="AO24" i="192"/>
  <c r="AP24" i="192"/>
  <c r="AN24" i="192"/>
  <c r="AO23" i="192"/>
  <c r="AP23" i="192"/>
  <c r="AN23" i="192"/>
  <c r="AO22" i="192"/>
  <c r="AN22" i="192"/>
  <c r="AP22" i="192"/>
  <c r="AO21" i="192"/>
  <c r="AP21" i="192"/>
  <c r="AN21" i="192"/>
  <c r="AO16" i="192"/>
  <c r="AP16" i="192"/>
  <c r="AN16" i="192"/>
  <c r="AP15" i="192"/>
  <c r="AN15" i="192"/>
  <c r="AO15" i="192"/>
  <c r="AN14" i="192"/>
  <c r="AP14" i="192"/>
  <c r="AO14" i="192"/>
  <c r="AO13" i="192"/>
  <c r="AP13" i="192"/>
  <c r="AN13" i="192"/>
  <c r="AN11" i="192"/>
  <c r="AO11" i="192"/>
  <c r="AP11" i="192"/>
  <c r="AN10" i="192"/>
  <c r="AP10" i="192"/>
  <c r="AO10" i="192"/>
  <c r="AO9" i="192"/>
  <c r="AP9" i="192"/>
  <c r="D4" i="222"/>
  <c r="B4" i="222"/>
  <c r="B4" i="221"/>
  <c r="D4" i="221"/>
  <c r="D4" i="220"/>
  <c r="B4" i="220"/>
  <c r="D4" i="219"/>
  <c r="B4" i="219"/>
  <c r="D4" i="217"/>
  <c r="B4" i="217"/>
  <c r="D4" i="216"/>
  <c r="B4" i="216"/>
  <c r="B4" i="215"/>
  <c r="D4" i="215"/>
  <c r="D4" i="214"/>
  <c r="B4" i="214"/>
  <c r="B4" i="213"/>
  <c r="D4" i="213"/>
  <c r="B4" i="212"/>
  <c r="D4" i="212"/>
  <c r="B4" i="211"/>
  <c r="D4" i="211"/>
  <c r="D4" i="210"/>
  <c r="B4" i="210"/>
  <c r="D4" i="209"/>
  <c r="B4" i="209"/>
  <c r="D4" i="207"/>
  <c r="B4" i="207"/>
  <c r="B4" i="206"/>
  <c r="D4" i="206"/>
  <c r="D4" i="205"/>
  <c r="B4" i="205"/>
  <c r="D4" i="204"/>
  <c r="B4" i="204"/>
  <c r="AK10" i="192" l="1" a="1"/>
  <c r="AK10" i="192" s="1"/>
  <c r="AL17" i="192" a="1"/>
  <c r="AL17" i="192" s="1"/>
  <c r="AO17" i="192"/>
  <c r="AH17" i="192" a="1"/>
  <c r="AH17" i="192" s="1"/>
  <c r="AN17" i="192"/>
  <c r="AJ17" i="192" a="1"/>
  <c r="AJ17" i="192" s="1"/>
  <c r="AP17" i="192"/>
  <c r="AM17" i="192" a="1"/>
  <c r="AM17" i="192" s="1"/>
  <c r="AI17" i="192" a="1"/>
  <c r="AI17" i="192" s="1"/>
  <c r="AP53" i="192"/>
  <c r="AO53" i="192"/>
  <c r="AJ53" i="192" a="1"/>
  <c r="AJ53" i="192" s="1"/>
  <c r="AI53" i="192" a="1"/>
  <c r="AI53" i="192" s="1"/>
  <c r="AH53" i="192" a="1"/>
  <c r="AH53" i="192" s="1"/>
  <c r="AM53" i="192" a="1"/>
  <c r="AM53" i="192" s="1"/>
  <c r="AN53" i="192"/>
  <c r="AL53" i="192" a="1"/>
  <c r="AL53" i="192" s="1"/>
  <c r="AK53" i="192" a="1"/>
  <c r="AK53" i="192" s="1"/>
  <c r="AP45" i="192"/>
  <c r="AM45" i="192" a="1"/>
  <c r="AM45" i="192" s="1"/>
  <c r="AJ45" i="192" a="1"/>
  <c r="AJ45" i="192" s="1"/>
  <c r="AN45" i="192"/>
  <c r="AL45" i="192" a="1"/>
  <c r="AL45" i="192" s="1"/>
  <c r="AI45" i="192" a="1"/>
  <c r="AI45" i="192" s="1"/>
  <c r="AO45" i="192"/>
  <c r="AH45" i="192" a="1"/>
  <c r="AH45" i="192" s="1"/>
  <c r="AK45" i="192" a="1"/>
  <c r="AK45" i="192" s="1"/>
  <c r="AI50" i="192" a="1"/>
  <c r="AI50" i="192" s="1"/>
  <c r="AJ50" i="192" a="1"/>
  <c r="AJ50" i="192" s="1"/>
  <c r="AP50" i="192"/>
  <c r="AM50" i="192" a="1"/>
  <c r="AM50" i="192" s="1"/>
  <c r="AH50" i="192" a="1"/>
  <c r="AH50" i="192" s="1"/>
  <c r="AN50" i="192"/>
  <c r="AO50" i="192"/>
  <c r="AL50" i="192" a="1"/>
  <c r="AL50" i="192" s="1"/>
  <c r="AK50" i="192" a="1"/>
  <c r="AK50" i="192" s="1"/>
  <c r="H47" i="192"/>
  <c r="H19" i="192"/>
  <c r="AO56" i="192"/>
  <c r="AJ56" i="192" a="1"/>
  <c r="AJ56" i="192" s="1"/>
  <c r="AK56" i="192" a="1"/>
  <c r="AK56" i="192" s="1"/>
  <c r="AL56" i="192" a="1"/>
  <c r="AL56" i="192" s="1"/>
  <c r="AP56" i="192"/>
  <c r="AH56" i="192" a="1"/>
  <c r="AH56" i="192" s="1"/>
  <c r="AN56" i="192"/>
  <c r="AI56" i="192" a="1"/>
  <c r="AI56" i="192" s="1"/>
  <c r="AM56" i="192" a="1"/>
  <c r="AM56" i="192" s="1"/>
  <c r="AI42" i="192" a="1"/>
  <c r="AI42" i="192" s="1"/>
  <c r="AJ42" i="192" a="1"/>
  <c r="AJ42" i="192" s="1"/>
  <c r="AP42" i="192"/>
  <c r="AH42" i="192" a="1"/>
  <c r="AH42" i="192" s="1"/>
  <c r="AM42" i="192" a="1"/>
  <c r="AM42" i="192" s="1"/>
  <c r="AN42" i="192"/>
  <c r="AO42" i="192"/>
  <c r="AL42" i="192" a="1"/>
  <c r="AL42" i="192" s="1"/>
  <c r="AK42" i="192" a="1"/>
  <c r="AK42" i="192" s="1"/>
  <c r="AK51" i="192" a="1"/>
  <c r="AK51" i="192" s="1"/>
  <c r="AH51" i="192" a="1"/>
  <c r="AH51" i="192" s="1"/>
  <c r="AN51" i="192"/>
  <c r="AO51" i="192"/>
  <c r="AM51" i="192" a="1"/>
  <c r="AM51" i="192" s="1"/>
  <c r="AL51" i="192" a="1"/>
  <c r="AL51" i="192" s="1"/>
  <c r="AP51" i="192"/>
  <c r="AJ51" i="192" a="1"/>
  <c r="AJ51" i="192" s="1"/>
  <c r="AI51" i="192" a="1"/>
  <c r="AI51" i="192" s="1"/>
  <c r="AL43" i="192" a="1"/>
  <c r="AL43" i="192" s="1"/>
  <c r="AJ43" i="192" a="1"/>
  <c r="AJ43" i="192" s="1"/>
  <c r="AP43" i="192"/>
  <c r="AM43" i="192" a="1"/>
  <c r="AM43" i="192" s="1"/>
  <c r="AH43" i="192" a="1"/>
  <c r="AH43" i="192" s="1"/>
  <c r="AI43" i="192" a="1"/>
  <c r="AI43" i="192" s="1"/>
  <c r="AK43" i="192" a="1"/>
  <c r="AK43" i="192" s="1"/>
  <c r="AN43" i="192"/>
  <c r="AO43" i="192"/>
  <c r="AM39" i="192" a="1"/>
  <c r="AM39" i="192" s="1"/>
  <c r="AJ39" i="192" a="1"/>
  <c r="AJ39" i="192" s="1"/>
  <c r="AK39" i="192" a="1"/>
  <c r="AK39" i="192" s="1"/>
  <c r="AH39" i="192" a="1"/>
  <c r="AH39" i="192" s="1"/>
  <c r="AP39" i="192"/>
  <c r="AI39" i="192" a="1"/>
  <c r="AI39" i="192" s="1"/>
  <c r="AN39" i="192"/>
  <c r="AO39" i="192"/>
  <c r="AL39" i="192" a="1"/>
  <c r="AL39" i="192" s="1"/>
  <c r="AJ55" i="192" a="1"/>
  <c r="AJ55" i="192" s="1"/>
  <c r="AM55" i="192" a="1"/>
  <c r="AM55" i="192" s="1"/>
  <c r="AP55" i="192"/>
  <c r="AN55" i="192"/>
  <c r="AL55" i="192" a="1"/>
  <c r="AL55" i="192" s="1"/>
  <c r="AO55" i="192"/>
  <c r="AK55" i="192" a="1"/>
  <c r="AK55" i="192" s="1"/>
  <c r="AH55" i="192" a="1"/>
  <c r="AH55" i="192" s="1"/>
  <c r="AI55" i="192" a="1"/>
  <c r="AI55" i="192" s="1"/>
  <c r="AL52" i="192" a="1"/>
  <c r="AL52" i="192" s="1"/>
  <c r="AN52" i="192"/>
  <c r="AI52" i="192" a="1"/>
  <c r="AI52" i="192" s="1"/>
  <c r="AP52" i="192"/>
  <c r="AK52" i="192" a="1"/>
  <c r="AK52" i="192" s="1"/>
  <c r="AO52" i="192"/>
  <c r="AM52" i="192" a="1"/>
  <c r="AM52" i="192" s="1"/>
  <c r="AH52" i="192" a="1"/>
  <c r="AH52" i="192" s="1"/>
  <c r="AJ52" i="192" a="1"/>
  <c r="AJ52" i="192" s="1"/>
  <c r="AI44" i="192" a="1"/>
  <c r="AI44" i="192" s="1"/>
  <c r="AH44" i="192" a="1"/>
  <c r="AH44" i="192" s="1"/>
  <c r="AO44" i="192"/>
  <c r="AL44" i="192" a="1"/>
  <c r="AL44" i="192" s="1"/>
  <c r="AP44" i="192"/>
  <c r="AK44" i="192" a="1"/>
  <c r="AK44" i="192" s="1"/>
  <c r="AJ44" i="192" a="1"/>
  <c r="AJ44" i="192" s="1"/>
  <c r="AM44" i="192" a="1"/>
  <c r="AM44" i="192" s="1"/>
  <c r="AN44" i="192"/>
  <c r="AK38" i="192" a="1"/>
  <c r="AK38" i="192" s="1"/>
  <c r="AH38" i="192" a="1"/>
  <c r="AH38" i="192" s="1"/>
  <c r="AN38" i="192"/>
  <c r="AO38" i="192"/>
  <c r="AL38" i="192" a="1"/>
  <c r="AL38" i="192" s="1"/>
  <c r="AM38" i="192" a="1"/>
  <c r="AM38" i="192" s="1"/>
  <c r="AJ38" i="192" a="1"/>
  <c r="AJ38" i="192" s="1"/>
  <c r="AP38" i="192"/>
  <c r="AI38" i="192" a="1"/>
  <c r="AI38" i="192" s="1"/>
  <c r="AH54" i="192" a="1"/>
  <c r="AH54" i="192" s="1"/>
  <c r="AI54" i="192" a="1"/>
  <c r="AI54" i="192" s="1"/>
  <c r="AK54" i="192" a="1"/>
  <c r="AK54" i="192" s="1"/>
  <c r="AN54" i="192"/>
  <c r="AL54" i="192" a="1"/>
  <c r="AL54" i="192" s="1"/>
  <c r="AM54" i="192" a="1"/>
  <c r="AM54" i="192" s="1"/>
  <c r="AP54" i="192"/>
  <c r="AO54" i="192"/>
  <c r="AJ54" i="192" a="1"/>
  <c r="AJ54" i="192" s="1"/>
  <c r="AI47" i="192" a="1"/>
  <c r="AI47" i="192" s="1"/>
  <c r="AN47" i="192"/>
  <c r="AO47" i="192"/>
  <c r="AK47" i="192" a="1"/>
  <c r="AK47" i="192" s="1"/>
  <c r="AL47" i="192" a="1"/>
  <c r="AL47" i="192" s="1"/>
  <c r="AP47" i="192"/>
  <c r="AM47" i="192" a="1"/>
  <c r="AM47" i="192" s="1"/>
  <c r="AJ47" i="192" a="1"/>
  <c r="AJ47" i="192" s="1"/>
  <c r="AH47" i="192" a="1"/>
  <c r="AH47" i="192" s="1"/>
  <c r="AP49" i="192"/>
  <c r="AO49" i="192"/>
  <c r="AN49" i="192"/>
  <c r="AL49" i="192" a="1"/>
  <c r="AL49" i="192" s="1"/>
  <c r="AI49" i="192" a="1"/>
  <c r="AI49" i="192" s="1"/>
  <c r="AK49" i="192" a="1"/>
  <c r="AK49" i="192" s="1"/>
  <c r="AJ49" i="192" a="1"/>
  <c r="AJ49" i="192" s="1"/>
  <c r="AH49" i="192" a="1"/>
  <c r="AH49" i="192" s="1"/>
  <c r="AM49" i="192" a="1"/>
  <c r="AM49" i="192" s="1"/>
  <c r="H46" i="192"/>
  <c r="AL46" i="192" s="1" a="1"/>
  <c r="AL46" i="192" s="1"/>
  <c r="H18" i="192"/>
  <c r="AK41" i="192" a="1"/>
  <c r="AK41" i="192" s="1"/>
  <c r="AN41" i="192"/>
  <c r="AH41" i="192" a="1"/>
  <c r="AH41" i="192" s="1"/>
  <c r="AM41" i="192" a="1"/>
  <c r="AM41" i="192" s="1"/>
  <c r="AL41" i="192" a="1"/>
  <c r="AL41" i="192" s="1"/>
  <c r="AJ41" i="192" a="1"/>
  <c r="AJ41" i="192" s="1"/>
  <c r="AO41" i="192"/>
  <c r="AP41" i="192"/>
  <c r="AI41" i="192" a="1"/>
  <c r="AI41" i="192" s="1"/>
  <c r="D4" i="208"/>
  <c r="A61" i="218"/>
  <c r="A62" i="218" s="1"/>
  <c r="A63" i="218" s="1"/>
  <c r="A64" i="218" s="1"/>
  <c r="A65" i="218" s="1"/>
  <c r="A66" i="218" s="1"/>
  <c r="A67" i="218" s="1"/>
  <c r="N20" i="192"/>
  <c r="AO46" i="192" l="1"/>
  <c r="AK46" i="192" a="1"/>
  <c r="AK46" i="192" s="1"/>
  <c r="AN46" i="192"/>
  <c r="AJ46" i="192" a="1"/>
  <c r="AJ46" i="192" s="1"/>
  <c r="AI46" i="192" a="1"/>
  <c r="AI46" i="192" s="1"/>
  <c r="AP46" i="192"/>
  <c r="AJ18" i="192" a="1"/>
  <c r="AJ18" i="192" s="1"/>
  <c r="AO18" i="192"/>
  <c r="AK18" i="192" a="1"/>
  <c r="AK18" i="192" s="1"/>
  <c r="AM18" i="192" a="1"/>
  <c r="AM18" i="192" s="1"/>
  <c r="AP18" i="192"/>
  <c r="AL18" i="192" a="1"/>
  <c r="AL18" i="192" s="1"/>
  <c r="AI18" i="192" a="1"/>
  <c r="AI18" i="192" s="1"/>
  <c r="AN18" i="192"/>
  <c r="AH18" i="192" a="1"/>
  <c r="AH18" i="192" s="1"/>
  <c r="AM46" i="192" a="1"/>
  <c r="AM46" i="192" s="1"/>
  <c r="AH46" i="192" a="1"/>
  <c r="AH46" i="192" s="1"/>
  <c r="AM19" i="192" a="1"/>
  <c r="AM19" i="192" s="1"/>
  <c r="AL19" i="192" a="1"/>
  <c r="AL19" i="192" s="1"/>
  <c r="AK19" i="192" a="1"/>
  <c r="AK19" i="192" s="1"/>
  <c r="AN19" i="192"/>
  <c r="AJ19" i="192" a="1"/>
  <c r="AJ19" i="192" s="1"/>
  <c r="AI19" i="192" a="1"/>
  <c r="AI19" i="192" s="1"/>
  <c r="AO19" i="192"/>
  <c r="AH19" i="192" a="1"/>
  <c r="AH19" i="192" s="1"/>
  <c r="AP19" i="192"/>
  <c r="M68" i="218"/>
  <c r="B4" i="218" l="1"/>
  <c r="D4" i="218"/>
  <c r="O20" i="192"/>
  <c r="O48" i="192"/>
  <c r="AP20" i="192" l="1"/>
  <c r="AI20" i="192" a="1"/>
  <c r="AI20" i="192" s="1"/>
  <c r="AH20" i="192" a="1"/>
  <c r="AH20" i="192" s="1"/>
  <c r="AJ20" i="192" a="1"/>
  <c r="AJ20" i="192" s="1"/>
  <c r="AO20" i="192"/>
  <c r="AN20" i="192"/>
  <c r="AI48" i="192" a="1"/>
  <c r="AI48" i="192" s="1"/>
  <c r="AJ48" i="192" a="1"/>
  <c r="AJ48" i="192" s="1"/>
  <c r="AP48" i="192"/>
  <c r="AN48" i="192"/>
  <c r="AH48" i="192" a="1"/>
  <c r="AH48" i="192" s="1"/>
  <c r="AO48" i="192"/>
  <c r="AK20" i="192" a="1"/>
  <c r="AK20" i="192" s="1"/>
  <c r="AL20" i="192" a="1"/>
  <c r="AL20" i="192" s="1"/>
  <c r="AM20" i="192" a="1"/>
  <c r="AM20" i="192" s="1"/>
  <c r="AM48" i="192" a="1"/>
  <c r="AM48" i="192" s="1"/>
  <c r="AL48" i="192" a="1"/>
  <c r="AL48" i="192" s="1"/>
  <c r="AK48" i="192" a="1"/>
  <c r="AK48" i="192" s="1"/>
</calcChain>
</file>

<file path=xl/sharedStrings.xml><?xml version="1.0" encoding="utf-8"?>
<sst xmlns="http://schemas.openxmlformats.org/spreadsheetml/2006/main" count="1169" uniqueCount="55">
  <si>
    <t>NEC</t>
  </si>
  <si>
    <t>AVE</t>
  </si>
  <si>
    <t>Max tput</t>
  </si>
  <si>
    <t>bps</t>
  </si>
  <si>
    <t>TP</t>
  </si>
  <si>
    <t>Huawei</t>
  </si>
  <si>
    <t>SPREAD</t>
  </si>
  <si>
    <t>Req tput</t>
  </si>
  <si>
    <t>Ericsson</t>
  </si>
  <si>
    <t>Qualcomm</t>
  </si>
  <si>
    <t>Alignment Results</t>
  </si>
  <si>
    <t>Fujitsu</t>
  </si>
  <si>
    <t>Samsung</t>
  </si>
  <si>
    <t>LGE</t>
  </si>
  <si>
    <t>Motorola Mobility</t>
  </si>
  <si>
    <t>NTT DOCOMO</t>
  </si>
  <si>
    <t>STD</t>
  </si>
  <si>
    <t>SPAN</t>
  </si>
  <si>
    <t>Document for: Information</t>
  </si>
  <si>
    <t>Es/Noc2 [dB]</t>
  </si>
  <si>
    <t>PDSCH 16QAM ABS Option 2 FDD</t>
  </si>
  <si>
    <t>Intel</t>
  </si>
  <si>
    <t>TSG RAN WG4 meeting #76</t>
    <phoneticPr fontId="8" type="noConversion"/>
  </si>
  <si>
    <t>Beijing, China, 23 – 28 Aug, 2014</t>
    <phoneticPr fontId="8" type="noConversion"/>
  </si>
  <si>
    <t>Agenda item: 7.5.1</t>
    <phoneticPr fontId="8" type="noConversion"/>
  </si>
  <si>
    <t>Source: Ericsson</t>
    <phoneticPr fontId="8" type="noConversion"/>
  </si>
  <si>
    <t>Title: Summary alignment and impairment demod results for CRS-IM</t>
    <phoneticPr fontId="8" type="noConversion"/>
  </si>
  <si>
    <t>These result spreadsheets summarize alignment and impairmentdemod results for CRS-IM</t>
    <phoneticPr fontId="8" type="noConversion"/>
  </si>
  <si>
    <t>TM2</t>
    <phoneticPr fontId="4"/>
  </si>
  <si>
    <t>TM4</t>
    <phoneticPr fontId="4"/>
  </si>
  <si>
    <t>TM9</t>
    <phoneticPr fontId="4"/>
  </si>
  <si>
    <t>MCS=18</t>
    <phoneticPr fontId="4"/>
  </si>
  <si>
    <t>PDSCH</t>
    <phoneticPr fontId="4"/>
  </si>
  <si>
    <t>2-cell IC</t>
    <phoneticPr fontId="10"/>
  </si>
  <si>
    <t>1-cell IC</t>
    <phoneticPr fontId="10"/>
  </si>
  <si>
    <t>ZTE</t>
    <phoneticPr fontId="10"/>
  </si>
  <si>
    <t>CATT</t>
    <phoneticPr fontId="10"/>
  </si>
  <si>
    <t>Note: 7992 for normal cell and 6968 for subframe 0</t>
    <phoneticPr fontId="8" type="noConversion"/>
  </si>
  <si>
    <r>
      <t>1</t>
    </r>
    <r>
      <rPr>
        <sz val="10"/>
        <rFont val="Arial"/>
        <family val="2"/>
      </rPr>
      <t>5264 for normal subframe and 14112 for subframe 0</t>
    </r>
    <phoneticPr fontId="8" type="noConversion"/>
  </si>
  <si>
    <r>
      <t>16416</t>
    </r>
    <r>
      <rPr>
        <sz val="10"/>
        <rFont val="Arial"/>
        <family val="2"/>
      </rPr>
      <t xml:space="preserve"> for normal subframe and 15264 for subframe 0</t>
    </r>
    <phoneticPr fontId="10"/>
  </si>
  <si>
    <r>
      <t>N</t>
    </r>
    <r>
      <rPr>
        <sz val="10"/>
        <rFont val="Arial"/>
        <family val="2"/>
      </rPr>
      <t>ote:12960 for normal subframe and 11448 for subframe 0</t>
    </r>
    <phoneticPr fontId="8" type="noConversion"/>
  </si>
  <si>
    <t>MCS=9</t>
    <phoneticPr fontId="4"/>
  </si>
  <si>
    <t>MCS=14</t>
    <phoneticPr fontId="4"/>
  </si>
  <si>
    <t>MCS=16</t>
    <phoneticPr fontId="4"/>
  </si>
  <si>
    <t>TM3</t>
    <phoneticPr fontId="4"/>
  </si>
  <si>
    <t>TM10</t>
    <phoneticPr fontId="4"/>
  </si>
  <si>
    <t>2-IC</t>
    <phoneticPr fontId="4"/>
  </si>
  <si>
    <t>1-IC</t>
    <phoneticPr fontId="4"/>
  </si>
  <si>
    <t>NN</t>
    <phoneticPr fontId="8" type="noConversion"/>
  </si>
  <si>
    <t>impairment Results</t>
    <phoneticPr fontId="4"/>
  </si>
  <si>
    <t>2-IC</t>
    <phoneticPr fontId="4"/>
  </si>
  <si>
    <t>1-IC</t>
    <phoneticPr fontId="4"/>
  </si>
  <si>
    <t>Mixture</t>
    <phoneticPr fontId="4"/>
  </si>
  <si>
    <t>Ref value</t>
    <phoneticPr fontId="4"/>
  </si>
  <si>
    <t>R4-155190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</si>
</sst>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_ "/>
    <numFmt numFmtId="178" formatCode="0.00_ "/>
  </numFmts>
  <fonts count="12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6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indexed="8"/>
      <name val="Calibri"/>
      <family val="2"/>
    </font>
    <font>
      <sz val="6"/>
      <name val="ＭＳ Ｐゴシック"/>
      <family val="2"/>
      <charset val="128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1" fillId="0" borderId="0">
      <alignment vertical="center"/>
    </xf>
  </cellStyleXfs>
  <cellXfs count="128"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77" fontId="1" fillId="0" borderId="0" xfId="2" applyNumberFormat="1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176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2" fillId="0" borderId="0" xfId="3" applyFont="1" applyAlignment="1">
      <alignment vertical="center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6" fillId="0" borderId="0" xfId="1"/>
    <xf numFmtId="0" fontId="5" fillId="0" borderId="0" xfId="3"/>
    <xf numFmtId="0" fontId="0" fillId="0" borderId="0" xfId="3" applyFont="1" applyAlignment="1">
      <alignment vertical="center"/>
    </xf>
    <xf numFmtId="0" fontId="7" fillId="0" borderId="0" xfId="2" applyFont="1"/>
    <xf numFmtId="0" fontId="0" fillId="0" borderId="1" xfId="0" applyBorder="1"/>
    <xf numFmtId="0" fontId="0" fillId="0" borderId="0" xfId="0" applyBorder="1"/>
    <xf numFmtId="176" fontId="0" fillId="0" borderId="0" xfId="0" applyNumberForma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0" fillId="2" borderId="3" xfId="2" applyFont="1" applyFill="1" applyBorder="1" applyAlignment="1">
      <alignment horizontal="right" textRotation="90"/>
    </xf>
    <xf numFmtId="0" fontId="0" fillId="2" borderId="4" xfId="2" applyFont="1" applyFill="1" applyBorder="1" applyAlignment="1">
      <alignment horizontal="right" textRotation="90"/>
    </xf>
    <xf numFmtId="0" fontId="0" fillId="2" borderId="6" xfId="2" applyFont="1" applyFill="1" applyBorder="1" applyAlignment="1">
      <alignment textRotation="90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0" fillId="0" borderId="1" xfId="0" applyFont="1" applyBorder="1" applyAlignment="1">
      <alignment horizontal="center"/>
    </xf>
    <xf numFmtId="2" fontId="0" fillId="2" borderId="0" xfId="0" applyNumberFormat="1" applyFill="1"/>
    <xf numFmtId="2" fontId="1" fillId="2" borderId="0" xfId="2" applyNumberFormat="1" applyFill="1"/>
    <xf numFmtId="2" fontId="5" fillId="2" borderId="0" xfId="2" applyNumberFormat="1" applyFont="1" applyFill="1"/>
    <xf numFmtId="177" fontId="1" fillId="0" borderId="0" xfId="2" applyNumberFormat="1" applyBorder="1" applyAlignment="1"/>
    <xf numFmtId="0" fontId="0" fillId="0" borderId="0" xfId="1" applyFont="1"/>
    <xf numFmtId="2" fontId="5" fillId="2" borderId="0" xfId="0" applyNumberFormat="1" applyFont="1" applyFill="1"/>
    <xf numFmtId="0" fontId="9" fillId="0" borderId="0" xfId="0" applyFont="1"/>
    <xf numFmtId="0" fontId="0" fillId="0" borderId="0" xfId="2" applyFont="1" applyAlignment="1">
      <alignment horizontal="center" vertical="center" textRotation="90"/>
    </xf>
    <xf numFmtId="0" fontId="0" fillId="0" borderId="1" xfId="2" applyFont="1" applyFill="1" applyBorder="1" applyAlignment="1">
      <alignment horizontal="center" vertical="center" textRotation="90" wrapText="1"/>
    </xf>
    <xf numFmtId="0" fontId="1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0" fontId="1" fillId="0" borderId="0" xfId="2"/>
    <xf numFmtId="11" fontId="1" fillId="0" borderId="0" xfId="2" applyNumberFormat="1"/>
    <xf numFmtId="2" fontId="0" fillId="2" borderId="0" xfId="0" applyNumberFormat="1" applyFill="1"/>
    <xf numFmtId="2" fontId="1" fillId="2" borderId="0" xfId="2" applyNumberFormat="1" applyFill="1"/>
    <xf numFmtId="0" fontId="1" fillId="0" borderId="0" xfId="2" applyFont="1"/>
    <xf numFmtId="0" fontId="1" fillId="0" borderId="0" xfId="2"/>
    <xf numFmtId="176" fontId="1" fillId="0" borderId="0" xfId="2" applyNumberFormat="1" applyFont="1" applyBorder="1"/>
    <xf numFmtId="2" fontId="0" fillId="2" borderId="0" xfId="0" applyNumberFormat="1" applyFill="1"/>
    <xf numFmtId="2" fontId="1" fillId="2" borderId="0" xfId="2" applyNumberFormat="1" applyFill="1"/>
    <xf numFmtId="2" fontId="0" fillId="2" borderId="0" xfId="0" applyNumberFormat="1" applyFill="1"/>
    <xf numFmtId="2" fontId="0" fillId="2" borderId="0" xfId="0" applyNumberFormat="1" applyFill="1"/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77" fontId="1" fillId="0" borderId="0" xfId="2" applyNumberFormat="1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176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7" fillId="0" borderId="0" xfId="2" applyFont="1"/>
    <xf numFmtId="0" fontId="0" fillId="0" borderId="1" xfId="0" applyBorder="1"/>
    <xf numFmtId="176" fontId="0" fillId="0" borderId="1" xfId="0" applyNumberFormat="1" applyBorder="1"/>
    <xf numFmtId="176" fontId="0" fillId="2" borderId="1" xfId="0" applyNumberFormat="1" applyFont="1" applyFill="1" applyBorder="1"/>
    <xf numFmtId="0" fontId="0" fillId="0" borderId="1" xfId="2" applyFont="1" applyFill="1" applyBorder="1" applyAlignment="1">
      <alignment textRotation="90" wrapText="1"/>
    </xf>
    <xf numFmtId="0" fontId="0" fillId="0" borderId="0" xfId="0" applyBorder="1"/>
    <xf numFmtId="176" fontId="0" fillId="0" borderId="0" xfId="0" applyNumberForma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2" borderId="3" xfId="2" applyFont="1" applyFill="1" applyBorder="1" applyAlignment="1">
      <alignment horizontal="right" textRotation="90"/>
    </xf>
    <xf numFmtId="0" fontId="0" fillId="2" borderId="4" xfId="2" applyFont="1" applyFill="1" applyBorder="1" applyAlignment="1">
      <alignment horizontal="right" textRotation="90"/>
    </xf>
    <xf numFmtId="176" fontId="0" fillId="2" borderId="5" xfId="0" applyNumberFormat="1" applyFont="1" applyFill="1" applyBorder="1"/>
    <xf numFmtId="0" fontId="0" fillId="2" borderId="6" xfId="2" applyFont="1" applyFill="1" applyBorder="1" applyAlignment="1">
      <alignment textRotation="90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0" fillId="0" borderId="1" xfId="0" applyFont="1" applyBorder="1" applyAlignment="1">
      <alignment horizontal="center"/>
    </xf>
    <xf numFmtId="2" fontId="0" fillId="2" borderId="0" xfId="0" applyNumberFormat="1" applyFill="1"/>
    <xf numFmtId="2" fontId="1" fillId="2" borderId="0" xfId="2" applyNumberFormat="1" applyFill="1"/>
    <xf numFmtId="177" fontId="1" fillId="0" borderId="0" xfId="2" applyNumberFormat="1" applyBorder="1" applyAlignment="1"/>
    <xf numFmtId="0" fontId="0" fillId="0" borderId="0" xfId="2" applyFont="1"/>
    <xf numFmtId="0" fontId="0" fillId="0" borderId="7" xfId="0" applyBorder="1"/>
    <xf numFmtId="0" fontId="0" fillId="2" borderId="6" xfId="2" applyFont="1" applyFill="1" applyBorder="1" applyAlignment="1"/>
    <xf numFmtId="0" fontId="0" fillId="2" borderId="6" xfId="2" applyFont="1" applyFill="1" applyBorder="1" applyAlignment="1">
      <alignment horizontal="center"/>
    </xf>
    <xf numFmtId="178" fontId="0" fillId="0" borderId="0" xfId="0" applyNumberFormat="1" applyAlignment="1">
      <alignment vertical="center"/>
    </xf>
    <xf numFmtId="0" fontId="0" fillId="2" borderId="0" xfId="0" applyFill="1"/>
    <xf numFmtId="0" fontId="1" fillId="2" borderId="0" xfId="2" applyFont="1" applyFill="1"/>
    <xf numFmtId="0" fontId="0" fillId="0" borderId="7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2" xfId="2" applyFont="1" applyFill="1" applyBorder="1" applyAlignment="1">
      <alignment textRotation="90" wrapText="1"/>
    </xf>
    <xf numFmtId="0" fontId="0" fillId="0" borderId="10" xfId="0" applyBorder="1" applyAlignment="1">
      <alignment textRotation="90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12" xfId="2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2" xfId="2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2" xfId="2" applyNumberFormat="1" applyFont="1" applyFill="1" applyBorder="1" applyAlignment="1">
      <alignment textRotation="90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</cellXfs>
  <cellStyles count="6">
    <cellStyle name="Normal" xfId="0" builtinId="0"/>
    <cellStyle name="Normal 2" xfId="1"/>
    <cellStyle name="Normal 2 2" xfId="4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'TM2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'TM2 MCS9'!$D$36:$D$37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'TM2 MCS9'!$E$36:$E$37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'TM2 MCS9'!$F$36:$F$37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'TM2 MCS9'!$G$36:$G$37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'TM2 MCS9'!$H$36:$H$37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MCS9'!$H$38:$H$67</c:f>
              <c:numCache>
                <c:formatCode>0.00</c:formatCode>
                <c:ptCount val="30"/>
                <c:pt idx="0">
                  <c:v>797.71948632045132</c:v>
                </c:pt>
                <c:pt idx="1">
                  <c:v>1243.0963707425396</c:v>
                </c:pt>
                <c:pt idx="2">
                  <c:v>1715.7897040758492</c:v>
                </c:pt>
                <c:pt idx="3">
                  <c:v>2188.4830374091589</c:v>
                </c:pt>
                <c:pt idx="4">
                  <c:v>2649.2996538245461</c:v>
                </c:pt>
                <c:pt idx="5">
                  <c:v>3110.1162702399333</c:v>
                </c:pt>
                <c:pt idx="6">
                  <c:v>3726.9137688440342</c:v>
                </c:pt>
                <c:pt idx="7">
                  <c:v>4343.711267448135</c:v>
                </c:pt>
                <c:pt idx="8">
                  <c:v>4679.0305750974758</c:v>
                </c:pt>
                <c:pt idx="9">
                  <c:v>5014.3498827468175</c:v>
                </c:pt>
                <c:pt idx="10">
                  <c:v>5262.1773757674628</c:v>
                </c:pt>
                <c:pt idx="11">
                  <c:v>5510.0048687881099</c:v>
                </c:pt>
                <c:pt idx="12">
                  <c:v>5716.2638525960274</c:v>
                </c:pt>
                <c:pt idx="13">
                  <c:v>5922.5228364039467</c:v>
                </c:pt>
                <c:pt idx="14">
                  <c:v>6160.4530653263246</c:v>
                </c:pt>
                <c:pt idx="15">
                  <c:v>6398.3832942487015</c:v>
                </c:pt>
                <c:pt idx="16">
                  <c:v>6647.7943495250711</c:v>
                </c:pt>
                <c:pt idx="17">
                  <c:v>6897.2054048014406</c:v>
                </c:pt>
                <c:pt idx="18">
                  <c:v>6986.2807816858585</c:v>
                </c:pt>
                <c:pt idx="19">
                  <c:v>7075.3561585702755</c:v>
                </c:pt>
                <c:pt idx="20">
                  <c:v>7082.8780792849593</c:v>
                </c:pt>
                <c:pt idx="21">
                  <c:v>7090.3999999996449</c:v>
                </c:pt>
                <c:pt idx="22">
                  <c:v>7090.3999999996449</c:v>
                </c:pt>
                <c:pt idx="23">
                  <c:v>7090.3999999996449</c:v>
                </c:pt>
                <c:pt idx="24">
                  <c:v>7090.3999999996449</c:v>
                </c:pt>
                <c:pt idx="25">
                  <c:v>7090.3999999996449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'TM2 MCS9'!$I$36:$I$37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MCS9'!$J$36:$J$37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MCS9'!$K$36:$K$37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'TM2 MCS9'!$L$36:$L$37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'TM2 MCS9'!$M$36:$M$37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'TM2 MCS9'!$N$36:$N$37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MCS9'!$N$38:$N$67</c:f>
              <c:numCache>
                <c:formatCode>General</c:formatCode>
                <c:ptCount val="30"/>
                <c:pt idx="1">
                  <c:v>526.62765483439796</c:v>
                </c:pt>
                <c:pt idx="3">
                  <c:v>1371.7641467399401</c:v>
                </c:pt>
                <c:pt idx="5">
                  <c:v>2570.62349621268</c:v>
                </c:pt>
                <c:pt idx="7">
                  <c:v>3370.6543888311298</c:v>
                </c:pt>
                <c:pt idx="9">
                  <c:v>4870.61339670281</c:v>
                </c:pt>
                <c:pt idx="11">
                  <c:v>6614.6965691370897</c:v>
                </c:pt>
                <c:pt idx="13">
                  <c:v>7192.4365620736698</c:v>
                </c:pt>
                <c:pt idx="15">
                  <c:v>7156.7550868854896</c:v>
                </c:pt>
                <c:pt idx="17">
                  <c:v>7192.4365620736698</c:v>
                </c:pt>
                <c:pt idx="19">
                  <c:v>7192.4365620736698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'TM2 MCS9'!$O$36:$O$37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MCS9'!$O$38:$O$67</c:f>
              <c:numCache>
                <c:formatCode>General</c:formatCode>
                <c:ptCount val="30"/>
                <c:pt idx="1">
                  <c:v>291.999405911184</c:v>
                </c:pt>
                <c:pt idx="3">
                  <c:v>1055.6292885786399</c:v>
                </c:pt>
                <c:pt idx="5">
                  <c:v>2180.4996286944902</c:v>
                </c:pt>
                <c:pt idx="7">
                  <c:v>2930.6769642061499</c:v>
                </c:pt>
                <c:pt idx="9">
                  <c:v>4390.6739937620696</c:v>
                </c:pt>
                <c:pt idx="11">
                  <c:v>6440.2091192633297</c:v>
                </c:pt>
                <c:pt idx="13">
                  <c:v>6979.4979949502504</c:v>
                </c:pt>
                <c:pt idx="15">
                  <c:v>7068.9178672211501</c:v>
                </c:pt>
                <c:pt idx="17">
                  <c:v>7192.4365620736698</c:v>
                </c:pt>
                <c:pt idx="19">
                  <c:v>7192.4365620736698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'TM2 MCS9'!$P$36:$P$37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MCS9'!$Q$36:$Q$37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MCS9'!$R$36:$R$37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MCS9'!$S$36:$S$37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MCS9'!$T$36:$T$37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'TM2 MCS9'!$U$36:$U$37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'TM2 MCS9'!$V$36:$V$37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'TM2 MCS9'!$W$36:$W$37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MCS9'!$X$36:$X$37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MCS9'!$X$38:$X$67</c:f>
              <c:numCache>
                <c:formatCode>0.00</c:formatCode>
                <c:ptCount val="30"/>
                <c:pt idx="0">
                  <c:v>8.1920000000000002</c:v>
                </c:pt>
                <c:pt idx="1">
                  <c:v>424.97199999999998</c:v>
                </c:pt>
                <c:pt idx="2">
                  <c:v>841.75199999999995</c:v>
                </c:pt>
                <c:pt idx="3">
                  <c:v>1464.4559999999999</c:v>
                </c:pt>
                <c:pt idx="4">
                  <c:v>2087.16</c:v>
                </c:pt>
                <c:pt idx="5">
                  <c:v>2547.5239999999999</c:v>
                </c:pt>
                <c:pt idx="6">
                  <c:v>3007.8879999999999</c:v>
                </c:pt>
                <c:pt idx="7">
                  <c:v>3488.3319999999999</c:v>
                </c:pt>
                <c:pt idx="8">
                  <c:v>3968.7759999999998</c:v>
                </c:pt>
                <c:pt idx="9">
                  <c:v>4714.2920000000004</c:v>
                </c:pt>
                <c:pt idx="10">
                  <c:v>5459.808</c:v>
                </c:pt>
                <c:pt idx="11">
                  <c:v>5954.0879999999997</c:v>
                </c:pt>
                <c:pt idx="12">
                  <c:v>6448.3680000000004</c:v>
                </c:pt>
                <c:pt idx="13">
                  <c:v>6768.9719999999998</c:v>
                </c:pt>
                <c:pt idx="14">
                  <c:v>7089.576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'TM2 MCS9'!$Y$36:$Y$37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MCS9'!$Z$36:$Z$37</c:f>
              <c:strCache>
                <c:ptCount val="1"/>
                <c:pt idx="0">
                  <c:v>NN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MCS9'!$AA$36:$AA$37</c:f>
              <c:strCache>
                <c:ptCount val="1"/>
                <c:pt idx="0">
                  <c:v>NN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MCS9'!$AB$36:$AB$37</c:f>
              <c:strCache>
                <c:ptCount val="1"/>
                <c:pt idx="0">
                  <c:v>NN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MCS9'!$AC$36:$AC$37</c:f>
              <c:strCache>
                <c:ptCount val="1"/>
                <c:pt idx="0">
                  <c:v>NN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MCS9'!$AD$36:$AD$37</c:f>
              <c:strCache>
                <c:ptCount val="1"/>
                <c:pt idx="0">
                  <c:v>NN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MCS9'!$AE$36:$AE$37</c:f>
              <c:strCache>
                <c:ptCount val="1"/>
                <c:pt idx="0">
                  <c:v>NN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935680"/>
        <c:axId val="240937600"/>
      </c:scatterChart>
      <c:valAx>
        <c:axId val="2409356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40937600"/>
        <c:crosses val="autoZero"/>
        <c:crossBetween val="midCat"/>
        <c:majorUnit val="1"/>
      </c:valAx>
      <c:valAx>
        <c:axId val="240937600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40935680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'TM2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'TM2 MCS14'!$D$36:$D$37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'TM2 MCS14'!$E$36:$E$37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'TM2 MCS14'!$F$36:$F$37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'TM2 MCS14'!$G$36:$G$37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'TM2 MCS14'!$H$36:$H$37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MCS14'!$H$38:$H$67</c:f>
              <c:numCache>
                <c:formatCode>0.00</c:formatCode>
                <c:ptCount val="30"/>
                <c:pt idx="0">
                  <c:v>61.710150753765753</c:v>
                </c:pt>
                <c:pt idx="1">
                  <c:v>123.42030150753151</c:v>
                </c:pt>
                <c:pt idx="2">
                  <c:v>554.74854271354013</c:v>
                </c:pt>
                <c:pt idx="3">
                  <c:v>986.07678391954869</c:v>
                </c:pt>
                <c:pt idx="4">
                  <c:v>1753.59678391951</c:v>
                </c:pt>
                <c:pt idx="5">
                  <c:v>2521.1167839194718</c:v>
                </c:pt>
                <c:pt idx="6">
                  <c:v>3215.3559798993365</c:v>
                </c:pt>
                <c:pt idx="7">
                  <c:v>3909.5951758792012</c:v>
                </c:pt>
                <c:pt idx="8">
                  <c:v>4646.2601005022798</c:v>
                </c:pt>
                <c:pt idx="9">
                  <c:v>5382.9250251253588</c:v>
                </c:pt>
                <c:pt idx="10">
                  <c:v>6333.6470351755615</c:v>
                </c:pt>
                <c:pt idx="11">
                  <c:v>7284.3690452257651</c:v>
                </c:pt>
                <c:pt idx="12">
                  <c:v>7788.3352763815192</c:v>
                </c:pt>
                <c:pt idx="13">
                  <c:v>8292.3015075372732</c:v>
                </c:pt>
                <c:pt idx="14">
                  <c:v>8689.5606030146391</c:v>
                </c:pt>
                <c:pt idx="15">
                  <c:v>9086.8196984920069</c:v>
                </c:pt>
                <c:pt idx="16">
                  <c:v>9388.9423115573172</c:v>
                </c:pt>
                <c:pt idx="17">
                  <c:v>9691.0649246226312</c:v>
                </c:pt>
                <c:pt idx="18">
                  <c:v>10118.536281406527</c:v>
                </c:pt>
                <c:pt idx="19">
                  <c:v>10546.007638190427</c:v>
                </c:pt>
                <c:pt idx="20">
                  <c:v>10903.412261305986</c:v>
                </c:pt>
                <c:pt idx="21">
                  <c:v>11260.816884421547</c:v>
                </c:pt>
                <c:pt idx="22">
                  <c:v>11379.094673366266</c:v>
                </c:pt>
                <c:pt idx="23">
                  <c:v>11497.372462310983</c:v>
                </c:pt>
                <c:pt idx="24">
                  <c:v>11505.086231155203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'TM2 MCS14'!$I$36:$I$37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MCS14'!$J$36:$J$37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MCS14'!$K$36:$K$37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'TM2 MCS14'!$L$36:$L$37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'TM2 MCS14'!$M$36:$M$37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'TM2 MCS14'!$N$36:$N$37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MCS14'!$N$38:$N$67</c:f>
              <c:numCache>
                <c:formatCode>0.00</c:formatCode>
                <c:ptCount val="30"/>
                <c:pt idx="5" formatCode="General">
                  <c:v>1160.4025442551608</c:v>
                </c:pt>
                <c:pt idx="7" formatCode="General">
                  <c:v>2885.1730936604818</c:v>
                </c:pt>
                <c:pt idx="9" formatCode="General">
                  <c:v>4593.0548249565782</c:v>
                </c:pt>
                <c:pt idx="11" formatCode="General">
                  <c:v>7371.9691046798098</c:v>
                </c:pt>
                <c:pt idx="13" formatCode="General">
                  <c:v>10145.253778366634</c:v>
                </c:pt>
                <c:pt idx="15" formatCode="General">
                  <c:v>11836.950392308023</c:v>
                </c:pt>
                <c:pt idx="17" formatCode="General">
                  <c:v>12554.725161950408</c:v>
                </c:pt>
                <c:pt idx="19" formatCode="General">
                  <c:v>12792</c:v>
                </c:pt>
                <c:pt idx="21" formatCode="General">
                  <c:v>12792</c:v>
                </c:pt>
                <c:pt idx="23" formatCode="General">
                  <c:v>12792</c:v>
                </c:pt>
                <c:pt idx="25" formatCode="General">
                  <c:v>12792</c:v>
                </c:pt>
                <c:pt idx="27" formatCode="General">
                  <c:v>12792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'TM2 MCS14'!$O$36:$O$37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MCS14'!$O$38:$O$67</c:f>
              <c:numCache>
                <c:formatCode>0.00</c:formatCode>
                <c:ptCount val="30"/>
                <c:pt idx="5" formatCode="General">
                  <c:v>786.03374283384471</c:v>
                </c:pt>
                <c:pt idx="7" formatCode="General">
                  <c:v>2484.7673643207786</c:v>
                </c:pt>
                <c:pt idx="9" formatCode="General">
                  <c:v>4179.982482034945</c:v>
                </c:pt>
                <c:pt idx="11" formatCode="General">
                  <c:v>6588.0464641096287</c:v>
                </c:pt>
                <c:pt idx="13" formatCode="General">
                  <c:v>9409.1827891059329</c:v>
                </c:pt>
                <c:pt idx="15" formatCode="General">
                  <c:v>11357.730178458636</c:v>
                </c:pt>
                <c:pt idx="17" formatCode="General">
                  <c:v>12501.947605359081</c:v>
                </c:pt>
                <c:pt idx="19" formatCode="General">
                  <c:v>12792</c:v>
                </c:pt>
                <c:pt idx="21" formatCode="General">
                  <c:v>12792</c:v>
                </c:pt>
                <c:pt idx="23" formatCode="General">
                  <c:v>12792</c:v>
                </c:pt>
                <c:pt idx="25" formatCode="General">
                  <c:v>12792</c:v>
                </c:pt>
                <c:pt idx="27" formatCode="General">
                  <c:v>12792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'TM2 MCS14'!$P$36:$P$37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MCS14'!$Q$36:$Q$37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MCS14'!$R$36:$R$37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MCS14'!$S$36:$S$37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MCS14'!$T$36:$T$37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'TM2 MCS14'!$U$36:$U$37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'TM2 MCS14'!$V$36:$V$37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'TM2 MCS14'!$W$36:$W$37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MCS14'!$X$36:$X$37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MCS14'!$X$38:$X$67</c:f>
              <c:numCache>
                <c:formatCode>0.00</c:formatCode>
                <c:ptCount val="30"/>
                <c:pt idx="2" formatCode="General">
                  <c:v>984.63599999999997</c:v>
                </c:pt>
                <c:pt idx="3" formatCode="General">
                  <c:v>1476.954</c:v>
                </c:pt>
                <c:pt idx="4" formatCode="General">
                  <c:v>1969.2719999999999</c:v>
                </c:pt>
                <c:pt idx="5" formatCode="General">
                  <c:v>2718.1679999999997</c:v>
                </c:pt>
                <c:pt idx="6" formatCode="General">
                  <c:v>3467.0639999999999</c:v>
                </c:pt>
                <c:pt idx="7" formatCode="General">
                  <c:v>4215.96</c:v>
                </c:pt>
                <c:pt idx="8" formatCode="General">
                  <c:v>4964.8559999999998</c:v>
                </c:pt>
                <c:pt idx="9" formatCode="General">
                  <c:v>6080.1559999999999</c:v>
                </c:pt>
                <c:pt idx="10" formatCode="General">
                  <c:v>7195.4560000000001</c:v>
                </c:pt>
                <c:pt idx="11" formatCode="General">
                  <c:v>8310.7560000000012</c:v>
                </c:pt>
                <c:pt idx="12" formatCode="General">
                  <c:v>9426.0560000000005</c:v>
                </c:pt>
                <c:pt idx="13" formatCode="General">
                  <c:v>10063.256000000001</c:v>
                </c:pt>
                <c:pt idx="14" formatCode="General">
                  <c:v>10700.456</c:v>
                </c:pt>
                <c:pt idx="15" formatCode="General">
                  <c:v>11337.655999999999</c:v>
                </c:pt>
                <c:pt idx="16" formatCode="General">
                  <c:v>11974.856</c:v>
                </c:pt>
                <c:pt idx="17" formatCode="General">
                  <c:v>12178.182000000001</c:v>
                </c:pt>
                <c:pt idx="18" formatCode="General">
                  <c:v>12381.508</c:v>
                </c:pt>
                <c:pt idx="19" formatCode="General">
                  <c:v>12584.833999999999</c:v>
                </c:pt>
                <c:pt idx="20" formatCode="General">
                  <c:v>12788.16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'TM2 MCS14'!$Y$36:$Y$37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MCS14'!$Z$36:$Z$37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MCS14'!$AA$36:$AA$37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MCS14'!$AB$36:$AB$37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MCS14'!$AC$36:$AC$37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MCS14'!$AD$36:$AD$37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MCS14'!$AE$36:$AE$37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001280"/>
        <c:axId val="268003584"/>
      </c:scatterChart>
      <c:valAx>
        <c:axId val="2680012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68003584"/>
        <c:crosses val="autoZero"/>
        <c:crossBetween val="midCat"/>
        <c:majorUnit val="1"/>
      </c:valAx>
      <c:valAx>
        <c:axId val="268003584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68001280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'TM2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'TM2 MCS16'!$D$36:$D$37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'TM2 MCS16'!$E$36:$E$37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'TM2 MCS16'!$F$36:$F$37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'TM2 MCS16'!$G$36:$G$37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'TM2 MCS16'!$H$36:$H$37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'TM2 MCS16'!$I$36:$I$37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MCS16'!$J$36:$J$37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MCS16'!$K$36:$K$37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'TM2 MCS16'!$L$36:$L$37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'TM2 MCS16'!$M$36:$M$37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'TM2 MCS16'!$N$36:$N$37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'TM2 MCS16'!$O$36:$O$37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'TM2 MCS16'!$P$36:$P$37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MCS16'!$Q$36:$Q$37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MCS16'!$R$36:$R$37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MCS16'!$S$36:$S$37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MCS16'!$T$36:$T$37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'TM2 MCS16'!$U$36:$U$37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'TM2 MCS16'!$V$36:$V$37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'TM2 MCS16'!$W$36:$W$37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MCS16'!$X$36:$X$37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'TM2 MCS16'!$Y$36:$Y$37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MCS16'!$Z$36:$Z$37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MCS16'!$AA$36:$AA$37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MCS16'!$AB$36:$AB$37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MCS16'!$AC$36:$AC$37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MCS16'!$AD$36:$AD$37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MCS16'!$AE$36:$AE$37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641664"/>
        <c:axId val="276648320"/>
      </c:scatterChart>
      <c:valAx>
        <c:axId val="27664166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76648320"/>
        <c:crosses val="autoZero"/>
        <c:crossBetween val="midCat"/>
        <c:majorUnit val="1"/>
      </c:valAx>
      <c:valAx>
        <c:axId val="276648320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7664166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'TM2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'TM2 MCS18'!$D$36:$D$37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'TM2 MCS18'!$E$36:$E$37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'TM2 MCS18'!$F$36:$F$37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'TM2 MCS18'!$G$36:$G$37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'TM2 MCS18'!$H$36:$H$37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MCS18'!$H$38:$H$67</c:f>
              <c:numCache>
                <c:formatCode>0.00</c:formatCode>
                <c:ptCount val="30"/>
                <c:pt idx="0">
                  <c:v>0.81849246231151673</c:v>
                </c:pt>
                <c:pt idx="1">
                  <c:v>1.6369849246230335</c:v>
                </c:pt>
                <c:pt idx="2">
                  <c:v>109.67798994974326</c:v>
                </c:pt>
                <c:pt idx="3">
                  <c:v>217.71899497486348</c:v>
                </c:pt>
                <c:pt idx="4">
                  <c:v>815.21849246227077</c:v>
                </c:pt>
                <c:pt idx="5">
                  <c:v>1412.717989949678</c:v>
                </c:pt>
                <c:pt idx="6">
                  <c:v>2334.3405025124457</c:v>
                </c:pt>
                <c:pt idx="7">
                  <c:v>3255.9630150752137</c:v>
                </c:pt>
                <c:pt idx="8">
                  <c:v>4102.2842211053221</c:v>
                </c:pt>
                <c:pt idx="9">
                  <c:v>4948.6054271354305</c:v>
                </c:pt>
                <c:pt idx="10">
                  <c:v>5616.4952763816273</c:v>
                </c:pt>
                <c:pt idx="11">
                  <c:v>6284.3851256278267</c:v>
                </c:pt>
                <c:pt idx="12">
                  <c:v>7453.1923618086721</c:v>
                </c:pt>
                <c:pt idx="13">
                  <c:v>8621.9995979895175</c:v>
                </c:pt>
                <c:pt idx="14">
                  <c:v>9451.9509547733978</c:v>
                </c:pt>
                <c:pt idx="15">
                  <c:v>10281.902311557273</c:v>
                </c:pt>
                <c:pt idx="16">
                  <c:v>10785.275175878856</c:v>
                </c:pt>
                <c:pt idx="17">
                  <c:v>11288.648040200438</c:v>
                </c:pt>
                <c:pt idx="18">
                  <c:v>11687.253869346147</c:v>
                </c:pt>
                <c:pt idx="19">
                  <c:v>12085.859698491857</c:v>
                </c:pt>
                <c:pt idx="20">
                  <c:v>12477.917587939073</c:v>
                </c:pt>
                <c:pt idx="21">
                  <c:v>12869.97547738629</c:v>
                </c:pt>
                <c:pt idx="22">
                  <c:v>13438.009246230484</c:v>
                </c:pt>
                <c:pt idx="23">
                  <c:v>14006.043015074676</c:v>
                </c:pt>
                <c:pt idx="24">
                  <c:v>14289.24140703446</c:v>
                </c:pt>
                <c:pt idx="25">
                  <c:v>14572.439798994244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'TM2 MCS18'!$I$36:$I$37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MCS18'!$J$36:$J$37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MCS18'!$K$36:$K$37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'TM2 MCS18'!$L$36:$L$37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'TM2 MCS18'!$M$36:$M$37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'TM2 MCS18'!$N$36:$N$37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'TM2 MCS18'!$O$36:$O$37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'TM2 MCS18'!$P$36:$P$37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MCS18'!$Q$36:$Q$37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MCS18'!$R$36:$R$37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MCS18'!$S$36:$S$37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MCS18'!$T$36:$T$37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'TM2 MCS18'!$U$36:$U$37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'TM2 MCS18'!$V$36:$V$37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'TM2 MCS18'!$W$36:$W$37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MCS18'!$X$36:$X$37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'TM2 MCS18'!$Y$36:$Y$37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MCS18'!$Z$36:$Z$37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MCS18'!$AA$36:$AA$37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MCS18'!$AB$36:$AB$37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MCS18'!$AC$36:$AC$37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MCS18'!$AD$36:$AD$37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MCS18'!$AE$36:$AE$37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803200"/>
        <c:axId val="279555456"/>
      </c:scatterChart>
      <c:valAx>
        <c:axId val="27880320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79555456"/>
        <c:crosses val="autoZero"/>
        <c:crossBetween val="midCat"/>
        <c:majorUnit val="1"/>
      </c:valAx>
      <c:valAx>
        <c:axId val="279555456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7880320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'TM9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'TM9 MCS9'!$D$36:$D$37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'TM9 MCS9'!$E$36:$E$37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MCS9'!$F$36:$F$37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'TM9 MCS9'!$G$36:$G$37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MCS9'!$H$36:$H$37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MCS9'!$H$38:$H$67</c:f>
              <c:numCache>
                <c:formatCode>0.00</c:formatCode>
                <c:ptCount val="30"/>
                <c:pt idx="0">
                  <c:v>344.42479061974819</c:v>
                </c:pt>
                <c:pt idx="1">
                  <c:v>606.50434394190142</c:v>
                </c:pt>
                <c:pt idx="2">
                  <c:v>1053.4647906197126</c:v>
                </c:pt>
                <c:pt idx="3">
                  <c:v>1500.4252372975236</c:v>
                </c:pt>
                <c:pt idx="4">
                  <c:v>1888.3979899496539</c:v>
                </c:pt>
                <c:pt idx="5">
                  <c:v>2276.3707426017845</c:v>
                </c:pt>
                <c:pt idx="6">
                  <c:v>2694.0352875487201</c:v>
                </c:pt>
                <c:pt idx="7">
                  <c:v>3111.6998324956567</c:v>
                </c:pt>
                <c:pt idx="8">
                  <c:v>3652.0904522611231</c:v>
                </c:pt>
                <c:pt idx="9">
                  <c:v>4192.4810720265905</c:v>
                </c:pt>
                <c:pt idx="10">
                  <c:v>4525.4250362923467</c:v>
                </c:pt>
                <c:pt idx="11">
                  <c:v>4858.3690005581029</c:v>
                </c:pt>
                <c:pt idx="12">
                  <c:v>5106.5923841426811</c:v>
                </c:pt>
                <c:pt idx="13">
                  <c:v>5354.8157677272575</c:v>
                </c:pt>
                <c:pt idx="14">
                  <c:v>5573.3473590170297</c:v>
                </c:pt>
                <c:pt idx="15">
                  <c:v>5791.8789503068001</c:v>
                </c:pt>
                <c:pt idx="16">
                  <c:v>5990.6160134000347</c:v>
                </c:pt>
                <c:pt idx="17">
                  <c:v>6189.3530764932684</c:v>
                </c:pt>
                <c:pt idx="18">
                  <c:v>6449.8490675596986</c:v>
                </c:pt>
                <c:pt idx="19">
                  <c:v>6710.3450586261288</c:v>
                </c:pt>
                <c:pt idx="20">
                  <c:v>6862.3670351755354</c:v>
                </c:pt>
                <c:pt idx="21">
                  <c:v>7014.3890117249421</c:v>
                </c:pt>
                <c:pt idx="22">
                  <c:v>7048.8314907869162</c:v>
                </c:pt>
                <c:pt idx="23">
                  <c:v>7083.2739698488913</c:v>
                </c:pt>
                <c:pt idx="24">
                  <c:v>7086.8369849242681</c:v>
                </c:pt>
                <c:pt idx="25">
                  <c:v>7090.3999999996449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'TM9 MCS9'!$I$36:$I$37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MCS9'!$J$36:$J$37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MCS9'!$K$36:$K$37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'TM9 MCS9'!$L$36:$L$37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'TM9 MCS9'!$M$36:$M$37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'TM9 MCS9'!$N$36:$N$37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MCS9'!$O$36:$O$37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MCS9'!$P$36:$P$37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MCS9'!$Q$36:$Q$37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'TM9 MCS9'!$R$36:$R$37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MCS9'!$S$36:$S$37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MCS9'!$T$36:$T$37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'TM9 MCS9'!$U$36:$U$37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'TM9 MCS9'!$V$36:$V$37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'TM9 MCS9'!$W$36:$W$37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MCS9'!$X$36:$X$37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MCS9'!$X$38:$X$67</c:f>
              <c:numCache>
                <c:formatCode>General</c:formatCode>
                <c:ptCount val="30"/>
                <c:pt idx="1">
                  <c:v>628.68476387096177</c:v>
                </c:pt>
                <c:pt idx="2">
                  <c:v>1285.8942485335242</c:v>
                </c:pt>
                <c:pt idx="3">
                  <c:v>1943.1037331960865</c:v>
                </c:pt>
                <c:pt idx="4">
                  <c:v>2376.0159512139016</c:v>
                </c:pt>
                <c:pt idx="5">
                  <c:v>2808.9281692317163</c:v>
                </c:pt>
                <c:pt idx="6">
                  <c:v>3258.5771142637063</c:v>
                </c:pt>
                <c:pt idx="7">
                  <c:v>3708.2260592956964</c:v>
                </c:pt>
                <c:pt idx="8">
                  <c:v>4194.5261093690642</c:v>
                </c:pt>
                <c:pt idx="9">
                  <c:v>4680.8261594424312</c:v>
                </c:pt>
                <c:pt idx="10">
                  <c:v>5172.5650794609737</c:v>
                </c:pt>
                <c:pt idx="11">
                  <c:v>5664.3039994795154</c:v>
                </c:pt>
                <c:pt idx="12">
                  <c:v>6038.6592966260305</c:v>
                </c:pt>
                <c:pt idx="13">
                  <c:v>6413.0145937725456</c:v>
                </c:pt>
                <c:pt idx="14">
                  <c:v>6665.1981678491802</c:v>
                </c:pt>
                <c:pt idx="15">
                  <c:v>6917.3817419258148</c:v>
                </c:pt>
                <c:pt idx="16">
                  <c:v>6975.7842079520233</c:v>
                </c:pt>
                <c:pt idx="17">
                  <c:v>7034.1866739782308</c:v>
                </c:pt>
                <c:pt idx="18">
                  <c:v>7062.2933369891152</c:v>
                </c:pt>
                <c:pt idx="19">
                  <c:v>7090.4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'TM9 MCS9'!$Y$36:$Y$37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MCS9'!$Z$36:$Z$37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MCS9'!$AA$36:$AA$37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MCS9'!$AB$36:$AB$37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MCS9'!$AC$36:$AC$37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MCS9'!$AD$36:$AD$37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MCS9'!$AE$36:$AE$37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516992"/>
        <c:axId val="294957440"/>
      </c:scatterChart>
      <c:valAx>
        <c:axId val="29451699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94957440"/>
        <c:crosses val="autoZero"/>
        <c:crossBetween val="midCat"/>
        <c:majorUnit val="1"/>
      </c:valAx>
      <c:valAx>
        <c:axId val="294957440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9451699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'TM9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'TM9 MCS14'!$D$36:$D$37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'TM9 MCS14'!$E$36:$E$37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MCS14'!$F$36:$F$37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MCS14'!$F$38:$F$67</c:f>
              <c:numCache>
                <c:formatCode>0.00</c:formatCode>
                <c:ptCount val="30"/>
                <c:pt idx="13" formatCode="0.00_ ">
                  <c:v>8676.4922133406908</c:v>
                </c:pt>
                <c:pt idx="14" formatCode="0.00_ ">
                  <c:v>9513.2897257442091</c:v>
                </c:pt>
                <c:pt idx="15" formatCode="0.00_ ">
                  <c:v>10318.68</c:v>
                </c:pt>
                <c:pt idx="16" formatCode="0.00_ ">
                  <c:v>11112.67</c:v>
                </c:pt>
                <c:pt idx="17" formatCode="0.00_ ">
                  <c:v>11709.54</c:v>
                </c:pt>
                <c:pt idx="18" formatCode="0.00_ ">
                  <c:v>12066.54</c:v>
                </c:pt>
                <c:pt idx="19" formatCode="0.00_ ">
                  <c:v>12377.81</c:v>
                </c:pt>
                <c:pt idx="20" formatCode="0.00_ ">
                  <c:v>12580.66</c:v>
                </c:pt>
                <c:pt idx="21" formatCode="0.00_ ">
                  <c:v>12723.46</c:v>
                </c:pt>
                <c:pt idx="22" formatCode="0.00_ ">
                  <c:v>12731.95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'TM9 MCS14'!$G$36:$G$37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MCS14'!$H$36:$H$37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MCS14'!$H$38:$H$67</c:f>
              <c:numCache>
                <c:formatCode>0.00</c:formatCode>
                <c:ptCount val="30"/>
                <c:pt idx="0">
                  <c:v>4.4996984924620866</c:v>
                </c:pt>
                <c:pt idx="1">
                  <c:v>8.9993969849241733</c:v>
                </c:pt>
                <c:pt idx="2">
                  <c:v>215.98552763818014</c:v>
                </c:pt>
                <c:pt idx="3">
                  <c:v>422.97165829143614</c:v>
                </c:pt>
                <c:pt idx="4">
                  <c:v>1009.2180904522107</c:v>
                </c:pt>
                <c:pt idx="5">
                  <c:v>1595.4645226129853</c:v>
                </c:pt>
                <c:pt idx="6">
                  <c:v>2325.0584924621953</c:v>
                </c:pt>
                <c:pt idx="7">
                  <c:v>3054.6524623114051</c:v>
                </c:pt>
                <c:pt idx="8">
                  <c:v>3622.2572864319795</c:v>
                </c:pt>
                <c:pt idx="9">
                  <c:v>4189.8621105525544</c:v>
                </c:pt>
                <c:pt idx="10">
                  <c:v>4916.2420100500049</c:v>
                </c:pt>
                <c:pt idx="11">
                  <c:v>5642.6219095474553</c:v>
                </c:pt>
                <c:pt idx="12">
                  <c:v>6471.8520603011839</c:v>
                </c:pt>
                <c:pt idx="13">
                  <c:v>7301.0822110549107</c:v>
                </c:pt>
                <c:pt idx="14">
                  <c:v>7761.3370854267469</c:v>
                </c:pt>
                <c:pt idx="15">
                  <c:v>8221.591959798583</c:v>
                </c:pt>
                <c:pt idx="16">
                  <c:v>8610.4944723613771</c:v>
                </c:pt>
                <c:pt idx="17">
                  <c:v>8999.3969849241712</c:v>
                </c:pt>
                <c:pt idx="18">
                  <c:v>9314.3758793965171</c:v>
                </c:pt>
                <c:pt idx="19">
                  <c:v>9629.3547738688649</c:v>
                </c:pt>
                <c:pt idx="20">
                  <c:v>10008.615075376383</c:v>
                </c:pt>
                <c:pt idx="21">
                  <c:v>10387.875376883903</c:v>
                </c:pt>
                <c:pt idx="22">
                  <c:v>10767.778492461774</c:v>
                </c:pt>
                <c:pt idx="23">
                  <c:v>11147.681608039642</c:v>
                </c:pt>
                <c:pt idx="24">
                  <c:v>11304.528241205466</c:v>
                </c:pt>
                <c:pt idx="25">
                  <c:v>11461.374874371286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'TM9 MCS14'!$I$36:$I$37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MCS14'!$J$36:$J$37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MCS14'!$K$36:$K$37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'TM9 MCS14'!$L$36:$L$37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'TM9 MCS14'!$M$36:$M$37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'TM9 MCS14'!$N$36:$N$37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MCS14'!$N$38:$N$67</c:f>
              <c:numCache>
                <c:formatCode>0.00</c:formatCode>
                <c:ptCount val="30"/>
                <c:pt idx="5" formatCode="General">
                  <c:v>825.44098508871912</c:v>
                </c:pt>
                <c:pt idx="7" formatCode="General">
                  <c:v>2762.025461613996</c:v>
                </c:pt>
                <c:pt idx="9" formatCode="General">
                  <c:v>4542.3883706288816</c:v>
                </c:pt>
                <c:pt idx="11" formatCode="General">
                  <c:v>5764.0128805300046</c:v>
                </c:pt>
                <c:pt idx="13" formatCode="General">
                  <c:v>7757.5971181739533</c:v>
                </c:pt>
                <c:pt idx="15" formatCode="General">
                  <c:v>9977.7729987834227</c:v>
                </c:pt>
                <c:pt idx="17" formatCode="General">
                  <c:v>10974.916967982677</c:v>
                </c:pt>
                <c:pt idx="19" formatCode="General">
                  <c:v>12382.318477085295</c:v>
                </c:pt>
                <c:pt idx="21" formatCode="General">
                  <c:v>12621.576733632755</c:v>
                </c:pt>
                <c:pt idx="23" formatCode="General">
                  <c:v>12792</c:v>
                </c:pt>
                <c:pt idx="25" formatCode="General">
                  <c:v>12687.724604560641</c:v>
                </c:pt>
                <c:pt idx="27" formatCode="General">
                  <c:v>12792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'TM9 MCS14'!$O$36:$O$37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MCS14'!$O$38:$O$67</c:f>
              <c:numCache>
                <c:formatCode>0.00</c:formatCode>
                <c:ptCount val="30"/>
                <c:pt idx="5" formatCode="General">
                  <c:v>342.70226746650201</c:v>
                </c:pt>
                <c:pt idx="7" formatCode="General">
                  <c:v>2218.0647783458157</c:v>
                </c:pt>
                <c:pt idx="9" formatCode="General">
                  <c:v>4056.1311492339082</c:v>
                </c:pt>
                <c:pt idx="11" formatCode="General">
                  <c:v>5375.5700640176683</c:v>
                </c:pt>
                <c:pt idx="13" formatCode="General">
                  <c:v>7113.0072270049195</c:v>
                </c:pt>
                <c:pt idx="15" formatCode="General">
                  <c:v>9283.9240547957943</c:v>
                </c:pt>
                <c:pt idx="17" formatCode="General">
                  <c:v>10782.806661990146</c:v>
                </c:pt>
                <c:pt idx="19" formatCode="General">
                  <c:v>12301.392890311925</c:v>
                </c:pt>
                <c:pt idx="21" formatCode="General">
                  <c:v>12592.725002696143</c:v>
                </c:pt>
                <c:pt idx="23" formatCode="General">
                  <c:v>12792</c:v>
                </c:pt>
                <c:pt idx="25" formatCode="General">
                  <c:v>12673.650589469618</c:v>
                </c:pt>
                <c:pt idx="27" formatCode="General">
                  <c:v>12792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'TM9 MCS14'!$P$36:$P$37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MCS14'!$Q$36:$Q$37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'TM9 MCS14'!$R$36:$R$37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MCS14'!$S$36:$S$37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MCS14'!$T$36:$T$37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'TM9 MCS14'!$U$36:$U$37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'TM9 MCS14'!$V$36:$V$37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'TM9 MCS14'!$W$36:$W$37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MCS14'!$X$36:$X$37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MCS14'!$X$38:$X$67</c:f>
              <c:numCache>
                <c:formatCode>0.00</c:formatCode>
                <c:ptCount val="30"/>
                <c:pt idx="3" formatCode="0.00E+00">
                  <c:v>260.88875860310986</c:v>
                </c:pt>
                <c:pt idx="4" formatCode="0.00E+00">
                  <c:v>1219.6671743563597</c:v>
                </c:pt>
                <c:pt idx="5" formatCode="0.00E+00">
                  <c:v>2178.4455901096098</c:v>
                </c:pt>
                <c:pt idx="6" formatCode="0.00E+00">
                  <c:v>3137.2240058628599</c:v>
                </c:pt>
                <c:pt idx="7" formatCode="0.00E+00">
                  <c:v>4096.00242161611</c:v>
                </c:pt>
                <c:pt idx="8" formatCode="General">
                  <c:v>4797.2887139943923</c:v>
                </c:pt>
                <c:pt idx="9" formatCode="General">
                  <c:v>5498.5750063726737</c:v>
                </c:pt>
                <c:pt idx="10" formatCode="General">
                  <c:v>6199.861298750955</c:v>
                </c:pt>
                <c:pt idx="11" formatCode="General">
                  <c:v>6901.1475911292373</c:v>
                </c:pt>
                <c:pt idx="12" formatCode="General">
                  <c:v>7863.7019330444382</c:v>
                </c:pt>
                <c:pt idx="13" formatCode="General">
                  <c:v>8826.25627495964</c:v>
                </c:pt>
                <c:pt idx="14" formatCode="General">
                  <c:v>9732.200029739146</c:v>
                </c:pt>
                <c:pt idx="15" formatCode="General">
                  <c:v>10638.143784518652</c:v>
                </c:pt>
                <c:pt idx="16" formatCode="General">
                  <c:v>11135.146244370804</c:v>
                </c:pt>
                <c:pt idx="17" formatCode="General">
                  <c:v>11632.148704222958</c:v>
                </c:pt>
                <c:pt idx="18" formatCode="General">
                  <c:v>12015.929989803722</c:v>
                </c:pt>
                <c:pt idx="19" formatCode="General">
                  <c:v>12399.711275384487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'TM9 MCS14'!$Y$36:$Y$37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MCS14'!$Z$36:$Z$37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MCS14'!$AA$36:$AA$37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MCS14'!$AB$36:$AB$37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MCS14'!$AC$36:$AC$37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MCS14'!$AD$36:$AD$37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MCS14'!$AE$36:$AE$37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909056"/>
        <c:axId val="296976768"/>
      </c:scatterChart>
      <c:valAx>
        <c:axId val="29690905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96976768"/>
        <c:crosses val="autoZero"/>
        <c:crossBetween val="midCat"/>
        <c:majorUnit val="1"/>
      </c:valAx>
      <c:valAx>
        <c:axId val="296976768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9690905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'TM9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'TM9 MCS16'!$D$36:$D$37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'TM9 MCS16'!$E$36:$E$37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MCS16'!$F$36:$F$37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MCS16'!$F$38:$F$67</c:f>
              <c:numCache>
                <c:formatCode>0.00</c:formatCode>
                <c:ptCount val="30"/>
                <c:pt idx="13">
                  <c:v>7748.6294716533102</c:v>
                </c:pt>
                <c:pt idx="14">
                  <c:v>8683.6509913921109</c:v>
                </c:pt>
                <c:pt idx="15">
                  <c:v>9606.3302270703498</c:v>
                </c:pt>
                <c:pt idx="16">
                  <c:v>10396.3273820125</c:v>
                </c:pt>
                <c:pt idx="17">
                  <c:v>11257.254764024899</c:v>
                </c:pt>
                <c:pt idx="18">
                  <c:v>12031.8569159988</c:v>
                </c:pt>
                <c:pt idx="19">
                  <c:v>12658.270792519999</c:v>
                </c:pt>
                <c:pt idx="20">
                  <c:v>13040.871490056399</c:v>
                </c:pt>
                <c:pt idx="21">
                  <c:v>13349.479133274001</c:v>
                </c:pt>
                <c:pt idx="22">
                  <c:v>13556.295785099401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'TM9 MCS16'!$G$36:$G$37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MCS16'!$H$36:$H$37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'TM9 MCS16'!$I$36:$I$37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MCS16'!$J$36:$J$37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MCS16'!$K$36:$K$37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'TM9 MCS16'!$L$36:$L$37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'TM9 MCS16'!$M$36:$M$37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'TM9 MCS16'!$N$36:$N$37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MCS16'!$O$36:$O$37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MCS16'!$P$36:$P$37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MCS16'!$Q$36:$Q$37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'TM9 MCS16'!$R$36:$R$37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MCS16'!$S$36:$S$37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MCS16'!$T$36:$T$37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'TM9 MCS16'!$U$36:$U$37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'TM9 MCS16'!$V$36:$V$37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'TM9 MCS16'!$W$36:$W$37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MCS16'!$X$36:$X$37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MCS16'!$Y$36:$Y$37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MCS16'!$Z$36:$Z$37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MCS16'!$AA$36:$AA$37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MCS16'!$AB$36:$AB$37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MCS16'!$AC$36:$AC$37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MCS16'!$AD$36:$AD$37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MCS16'!$AE$36:$AE$37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061440"/>
        <c:axId val="305398912"/>
      </c:scatterChart>
      <c:valAx>
        <c:axId val="30406144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305398912"/>
        <c:crosses val="autoZero"/>
        <c:crossBetween val="midCat"/>
        <c:majorUnit val="1"/>
      </c:valAx>
      <c:valAx>
        <c:axId val="305398912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30406144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'TM9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'TM9 MCS18'!$D$36:$D$37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'TM9 MCS18'!$E$36:$E$37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MCS18'!$F$36:$F$37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MCS18'!$F$38:$F$67</c:f>
              <c:numCache>
                <c:formatCode>0.00</c:formatCode>
                <c:ptCount val="30"/>
                <c:pt idx="13">
                  <c:v>6857.32546554481</c:v>
                </c:pt>
                <c:pt idx="14">
                  <c:v>7804.4267283220897</c:v>
                </c:pt>
                <c:pt idx="15">
                  <c:v>8872.0129226062109</c:v>
                </c:pt>
                <c:pt idx="16">
                  <c:v>10013.2253994854</c:v>
                </c:pt>
                <c:pt idx="17">
                  <c:v>11020.599707948</c:v>
                </c:pt>
                <c:pt idx="18">
                  <c:v>11950.943168069</c:v>
                </c:pt>
                <c:pt idx="19">
                  <c:v>12874.6609762882</c:v>
                </c:pt>
                <c:pt idx="20">
                  <c:v>13570.762158403501</c:v>
                </c:pt>
                <c:pt idx="21">
                  <c:v>14072.7827063486</c:v>
                </c:pt>
                <c:pt idx="22">
                  <c:v>14430.873708365199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'TM9 MCS18'!$G$36:$G$37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MCS18'!$H$36:$H$37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MCS18'!$H$38:$H$67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14.732864321607302</c:v>
                </c:pt>
                <c:pt idx="3">
                  <c:v>29.465728643214604</c:v>
                </c:pt>
                <c:pt idx="4">
                  <c:v>321.66753768842614</c:v>
                </c:pt>
                <c:pt idx="5">
                  <c:v>613.8693467336376</c:v>
                </c:pt>
                <c:pt idx="6">
                  <c:v>1378.3413065325942</c:v>
                </c:pt>
                <c:pt idx="7">
                  <c:v>2142.8132663315509</c:v>
                </c:pt>
                <c:pt idx="8">
                  <c:v>3028.4221105526121</c:v>
                </c:pt>
                <c:pt idx="9">
                  <c:v>3914.0309547736733</c:v>
                </c:pt>
                <c:pt idx="10">
                  <c:v>4579.465326632936</c:v>
                </c:pt>
                <c:pt idx="11">
                  <c:v>5244.8996984921996</c:v>
                </c:pt>
                <c:pt idx="12">
                  <c:v>5900.5121608037243</c:v>
                </c:pt>
                <c:pt idx="13">
                  <c:v>6556.1246231152491</c:v>
                </c:pt>
                <c:pt idx="14">
                  <c:v>7539.1340703513806</c:v>
                </c:pt>
                <c:pt idx="15">
                  <c:v>8522.1435175875122</c:v>
                </c:pt>
                <c:pt idx="16">
                  <c:v>9319.3551758789308</c:v>
                </c:pt>
                <c:pt idx="17">
                  <c:v>10116.566834170348</c:v>
                </c:pt>
                <c:pt idx="18">
                  <c:v>10616.665728642685</c:v>
                </c:pt>
                <c:pt idx="19">
                  <c:v>11116.764623115019</c:v>
                </c:pt>
                <c:pt idx="20">
                  <c:v>11529.284824120024</c:v>
                </c:pt>
                <c:pt idx="21">
                  <c:v>11941.80502512503</c:v>
                </c:pt>
                <c:pt idx="22">
                  <c:v>12339.592361808427</c:v>
                </c:pt>
                <c:pt idx="23">
                  <c:v>12737.379698491824</c:v>
                </c:pt>
                <c:pt idx="24">
                  <c:v>13273.492261305868</c:v>
                </c:pt>
                <c:pt idx="25">
                  <c:v>13809.604824119911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'TM9 MCS18'!$I$36:$I$37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MCS18'!$J$36:$J$37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MCS18'!$K$36:$K$37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'TM9 MCS18'!$L$36:$L$37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MCS18'!$L$38:$L$67</c:f>
              <c:numCache>
                <c:formatCode>0.00</c:formatCode>
                <c:ptCount val="30"/>
                <c:pt idx="7">
                  <c:v>4079.3999999999996</c:v>
                </c:pt>
                <c:pt idx="8">
                  <c:v>4896.0999999999995</c:v>
                </c:pt>
                <c:pt idx="9">
                  <c:v>5712.7999999999993</c:v>
                </c:pt>
                <c:pt idx="10">
                  <c:v>6377.65</c:v>
                </c:pt>
                <c:pt idx="11">
                  <c:v>7042.5</c:v>
                </c:pt>
                <c:pt idx="12">
                  <c:v>7567.8</c:v>
                </c:pt>
                <c:pt idx="13">
                  <c:v>8093.0999999999995</c:v>
                </c:pt>
                <c:pt idx="14">
                  <c:v>9225.7999999999993</c:v>
                </c:pt>
                <c:pt idx="15">
                  <c:v>10358.5</c:v>
                </c:pt>
                <c:pt idx="16">
                  <c:v>11643.05</c:v>
                </c:pt>
                <c:pt idx="17">
                  <c:v>12927.6</c:v>
                </c:pt>
                <c:pt idx="18">
                  <c:v>13604.75</c:v>
                </c:pt>
                <c:pt idx="19">
                  <c:v>14281.9</c:v>
                </c:pt>
                <c:pt idx="20">
                  <c:v>14495.6</c:v>
                </c:pt>
                <c:pt idx="21">
                  <c:v>14709.300000000001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MCS18'!$M$36:$M$37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'TM9 MCS18'!$N$36:$N$37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MCS18'!$N$38:$N$67</c:f>
              <c:numCache>
                <c:formatCode>0.00</c:formatCode>
                <c:ptCount val="30"/>
                <c:pt idx="11" formatCode="General">
                  <c:v>3610.8860834694801</c:v>
                </c:pt>
                <c:pt idx="13" formatCode="General">
                  <c:v>4878.7191445120998</c:v>
                </c:pt>
                <c:pt idx="15" formatCode="General">
                  <c:v>7065.7311748106304</c:v>
                </c:pt>
                <c:pt idx="17" formatCode="General">
                  <c:v>9684.2940739640599</c:v>
                </c:pt>
                <c:pt idx="19" formatCode="General">
                  <c:v>12267.9102925887</c:v>
                </c:pt>
                <c:pt idx="21" formatCode="General">
                  <c:v>13478.040695083901</c:v>
                </c:pt>
                <c:pt idx="23" formatCode="General">
                  <c:v>13436.592306549799</c:v>
                </c:pt>
                <c:pt idx="25" formatCode="General">
                  <c:v>14703.612654091799</c:v>
                </c:pt>
                <c:pt idx="27" formatCode="General">
                  <c:v>14773.653478853999</c:v>
                </c:pt>
                <c:pt idx="29" formatCode="General">
                  <c:v>14773.653478853999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'TM9 MCS18'!$O$36:$O$37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MCS18'!$O$38:$O$67</c:f>
              <c:numCache>
                <c:formatCode>0.00</c:formatCode>
                <c:ptCount val="30"/>
                <c:pt idx="11" formatCode="General">
                  <c:v>3199.6530521312902</c:v>
                </c:pt>
                <c:pt idx="13" formatCode="General">
                  <c:v>4576.3897222634796</c:v>
                </c:pt>
                <c:pt idx="15" formatCode="General">
                  <c:v>6409.8713797712799</c:v>
                </c:pt>
                <c:pt idx="17" formatCode="General">
                  <c:v>8970.7316203772498</c:v>
                </c:pt>
                <c:pt idx="19" formatCode="General">
                  <c:v>11833.921283231801</c:v>
                </c:pt>
                <c:pt idx="21" formatCode="General">
                  <c:v>13361.8226644883</c:v>
                </c:pt>
                <c:pt idx="23" formatCode="General">
                  <c:v>13410.5854745284</c:v>
                </c:pt>
                <c:pt idx="25" formatCode="General">
                  <c:v>14671.916827565699</c:v>
                </c:pt>
                <c:pt idx="27" formatCode="General">
                  <c:v>14773.653478853999</c:v>
                </c:pt>
                <c:pt idx="29" formatCode="General">
                  <c:v>14773.653478853999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'TM9 MCS18'!$P$36:$P$37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MCS18'!$Q$36:$Q$37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'TM9 MCS18'!$R$36:$R$37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MCS18'!$S$36:$S$37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MCS18'!$T$36:$T$37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'TM9 MCS18'!$U$36:$U$37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'TM9 MCS18'!$V$36:$V$37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'TM9 MCS18'!$W$36:$W$37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MCS18'!$X$36:$X$37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MCS18'!$X$38:$X$67</c:f>
              <c:numCache>
                <c:formatCode>0.00</c:formatCode>
                <c:ptCount val="30"/>
                <c:pt idx="3" formatCode="General">
                  <c:v>41.183999999999997</c:v>
                </c:pt>
                <c:pt idx="4" formatCode="General">
                  <c:v>714.89199999999994</c:v>
                </c:pt>
                <c:pt idx="5" formatCode="General">
                  <c:v>1388.6</c:v>
                </c:pt>
                <c:pt idx="6" formatCode="General">
                  <c:v>2062.308</c:v>
                </c:pt>
                <c:pt idx="7" formatCode="General">
                  <c:v>2736.0160000000001</c:v>
                </c:pt>
                <c:pt idx="8" formatCode="General">
                  <c:v>3614.8239999999996</c:v>
                </c:pt>
                <c:pt idx="9" formatCode="General">
                  <c:v>4493.6319999999996</c:v>
                </c:pt>
                <c:pt idx="10" formatCode="General">
                  <c:v>5372.44</c:v>
                </c:pt>
                <c:pt idx="11" formatCode="General">
                  <c:v>6251.2479999999996</c:v>
                </c:pt>
                <c:pt idx="12" formatCode="General">
                  <c:v>7449.2519999999995</c:v>
                </c:pt>
                <c:pt idx="13" formatCode="General">
                  <c:v>8647.2559999999994</c:v>
                </c:pt>
                <c:pt idx="14" formatCode="General">
                  <c:v>9745.2599999999984</c:v>
                </c:pt>
                <c:pt idx="15" formatCode="General">
                  <c:v>10843.263999999999</c:v>
                </c:pt>
                <c:pt idx="16" formatCode="General">
                  <c:v>11353.864</c:v>
                </c:pt>
                <c:pt idx="17" formatCode="General">
                  <c:v>11864.464</c:v>
                </c:pt>
                <c:pt idx="18" formatCode="General">
                  <c:v>12275.064</c:v>
                </c:pt>
                <c:pt idx="19" formatCode="General">
                  <c:v>12685.664000000001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'TM9 MCS18'!$Y$36:$Y$37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MCS18'!$Z$36:$Z$37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MCS18'!$AA$36:$AA$37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MCS18'!$AB$36:$AB$37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MCS18'!$AC$36:$AC$37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MCS18'!$AD$36:$AD$37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MCS18'!$AE$36:$AE$37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98816"/>
        <c:axId val="310269056"/>
      </c:scatterChart>
      <c:valAx>
        <c:axId val="30889881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310269056"/>
        <c:crosses val="autoZero"/>
        <c:crossBetween val="midCat"/>
        <c:majorUnit val="1"/>
      </c:valAx>
      <c:valAx>
        <c:axId val="310269056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30889881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'TM4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'TM4 MCS9'!$D$36:$D$37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'TM4 MCS9'!$E$36:$E$37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'TM4 MCS9'!$F$36:$F$37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'TM4 MCS9'!$G$36:$G$37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'TM4 MCS9'!$H$36:$H$37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MCS9'!$H$38:$H$67</c:f>
              <c:numCache>
                <c:formatCode>0.00</c:formatCode>
                <c:ptCount val="30"/>
                <c:pt idx="0">
                  <c:v>735.56466778332424</c:v>
                </c:pt>
                <c:pt idx="1">
                  <c:v>1159.9593523170829</c:v>
                </c:pt>
                <c:pt idx="2">
                  <c:v>1623.9430932439163</c:v>
                </c:pt>
                <c:pt idx="3">
                  <c:v>2087.9268341707498</c:v>
                </c:pt>
                <c:pt idx="4">
                  <c:v>2472.3365717475031</c:v>
                </c:pt>
                <c:pt idx="5">
                  <c:v>2856.7463093242563</c:v>
                </c:pt>
                <c:pt idx="6">
                  <c:v>3429.5999553320444</c:v>
                </c:pt>
                <c:pt idx="7">
                  <c:v>4002.4536013398333</c:v>
                </c:pt>
                <c:pt idx="8">
                  <c:v>4430.4113009489674</c:v>
                </c:pt>
                <c:pt idx="9">
                  <c:v>4858.3690005581029</c:v>
                </c:pt>
                <c:pt idx="10">
                  <c:v>5119.6567727523952</c:v>
                </c:pt>
                <c:pt idx="11">
                  <c:v>5380.9445449466875</c:v>
                </c:pt>
                <c:pt idx="12">
                  <c:v>5596.7049022889432</c:v>
                </c:pt>
                <c:pt idx="13">
                  <c:v>5812.4652596311989</c:v>
                </c:pt>
                <c:pt idx="14">
                  <c:v>5997.7420435507884</c:v>
                </c:pt>
                <c:pt idx="15">
                  <c:v>6183.0188274703769</c:v>
                </c:pt>
                <c:pt idx="16">
                  <c:v>6454.2038637629366</c:v>
                </c:pt>
                <c:pt idx="17">
                  <c:v>6725.3889000554973</c:v>
                </c:pt>
                <c:pt idx="18">
                  <c:v>6878.5985482966953</c:v>
                </c:pt>
                <c:pt idx="19">
                  <c:v>7031.8081965378942</c:v>
                </c:pt>
                <c:pt idx="20">
                  <c:v>7059.9164265769768</c:v>
                </c:pt>
                <c:pt idx="21">
                  <c:v>7088.0246566160595</c:v>
                </c:pt>
                <c:pt idx="22">
                  <c:v>7089.2123283078527</c:v>
                </c:pt>
                <c:pt idx="23">
                  <c:v>7090.3999999996449</c:v>
                </c:pt>
                <c:pt idx="24">
                  <c:v>7090.3999999996449</c:v>
                </c:pt>
                <c:pt idx="25">
                  <c:v>7090.3999999996449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'TM4 MCS9'!$I$36:$I$37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'TM4 MCS9'!$J$36:$J$37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'TM4 MCS9'!$K$36:$K$37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'TM4 MCS9'!$L$36:$L$37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'TM4 MCS9'!$M$36:$M$37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'TM4 MCS9'!$N$36:$N$37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MCS9'!$O$36:$O$37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MCS9'!$P$36:$P$37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MCS9'!$Q$36:$Q$37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'TM4 MCS9'!$R$36:$R$37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MCS9'!$S$36:$S$37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MCS9'!$T$36:$T$37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'TM4 MCS9'!$U$36:$U$37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'TM4 MCS9'!$V$36:$V$37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'TM4 MCS9'!$W$36:$W$37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MCS9'!$X$36:$X$37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MCS9'!$Y$36:$Y$37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MCS9'!$Z$36:$Z$37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MCS9'!$AA$36:$AA$37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MCS9'!$AB$36:$AB$37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MCS9'!$AC$36:$AC$37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MCS9'!$AD$36:$AD$37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MCS9'!$AE$36:$AE$37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205184"/>
        <c:axId val="346244224"/>
      </c:scatterChart>
      <c:valAx>
        <c:axId val="34620518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346244224"/>
        <c:crosses val="autoZero"/>
        <c:crossBetween val="midCat"/>
        <c:majorUnit val="1"/>
      </c:valAx>
      <c:valAx>
        <c:axId val="346244224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34620518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'TM4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'TM4 MCS14'!$D$36:$D$37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'TM4 MCS14'!$E$36:$E$37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'TM4 MCS14'!$F$36:$F$37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'TM4 MCS14'!$G$36:$G$37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'TM4 MCS14'!$H$36:$H$37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MCS14'!$H$38:$H$67</c:f>
              <c:numCache>
                <c:formatCode>0.00</c:formatCode>
                <c:ptCount val="30"/>
                <c:pt idx="0">
                  <c:v>48.853869346731223</c:v>
                </c:pt>
                <c:pt idx="1">
                  <c:v>97.707738693462446</c:v>
                </c:pt>
                <c:pt idx="2">
                  <c:v>498.18090452258809</c:v>
                </c:pt>
                <c:pt idx="3">
                  <c:v>898.65407035171381</c:v>
                </c:pt>
                <c:pt idx="4">
                  <c:v>1626.3195979898683</c:v>
                </c:pt>
                <c:pt idx="5">
                  <c:v>2353.9851256280226</c:v>
                </c:pt>
                <c:pt idx="6">
                  <c:v>3042.4389949747224</c:v>
                </c:pt>
                <c:pt idx="7">
                  <c:v>3730.8928643214213</c:v>
                </c:pt>
                <c:pt idx="8">
                  <c:v>4347.9943718590785</c:v>
                </c:pt>
                <c:pt idx="9">
                  <c:v>4965.0958793967357</c:v>
                </c:pt>
                <c:pt idx="10">
                  <c:v>5904.2472361806085</c:v>
                </c:pt>
                <c:pt idx="11">
                  <c:v>6843.3985929644814</c:v>
                </c:pt>
                <c:pt idx="12">
                  <c:v>7473.3563819091733</c:v>
                </c:pt>
                <c:pt idx="13">
                  <c:v>8103.3141708538642</c:v>
                </c:pt>
                <c:pt idx="14">
                  <c:v>8523.0717587935414</c:v>
                </c:pt>
                <c:pt idx="15">
                  <c:v>8942.8293467332187</c:v>
                </c:pt>
                <c:pt idx="16">
                  <c:v>9244.9519597985327</c:v>
                </c:pt>
                <c:pt idx="17">
                  <c:v>9547.0745728638431</c:v>
                </c:pt>
                <c:pt idx="18">
                  <c:v>9883.9091457281465</c:v>
                </c:pt>
                <c:pt idx="19">
                  <c:v>10220.743718592454</c:v>
                </c:pt>
                <c:pt idx="20">
                  <c:v>10651.429145728111</c:v>
                </c:pt>
                <c:pt idx="21">
                  <c:v>11082.114572863768</c:v>
                </c:pt>
                <c:pt idx="22">
                  <c:v>11269.816281406473</c:v>
                </c:pt>
                <c:pt idx="23">
                  <c:v>11457.517989949174</c:v>
                </c:pt>
                <c:pt idx="24">
                  <c:v>11485.158994974299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'TM4 MCS14'!$I$36:$I$37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'TM4 MCS14'!$J$36:$J$37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'TM4 MCS14'!$K$36:$K$37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'TM4 MCS14'!$L$36:$L$37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'TM4 MCS14'!$M$36:$M$37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'TM4 MCS14'!$N$36:$N$37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MCS14'!$N$38:$N$67</c:f>
              <c:numCache>
                <c:formatCode>0.00</c:formatCode>
                <c:ptCount val="30"/>
                <c:pt idx="5" formatCode="General">
                  <c:v>1249.772540083175</c:v>
                </c:pt>
                <c:pt idx="7" formatCode="General">
                  <c:v>2719.099715586372</c:v>
                </c:pt>
                <c:pt idx="9" formatCode="General">
                  <c:v>4344.6484585999642</c:v>
                </c:pt>
                <c:pt idx="11" formatCode="General">
                  <c:v>6488.1209569633374</c:v>
                </c:pt>
                <c:pt idx="13" formatCode="General">
                  <c:v>8630.1860538176079</c:v>
                </c:pt>
                <c:pt idx="15" formatCode="General">
                  <c:v>10575.918640152053</c:v>
                </c:pt>
                <c:pt idx="17" formatCode="General">
                  <c:v>11822.876377217002</c:v>
                </c:pt>
                <c:pt idx="19" formatCode="General">
                  <c:v>12464.65146536781</c:v>
                </c:pt>
                <c:pt idx="21" formatCode="General">
                  <c:v>12706.724524933454</c:v>
                </c:pt>
                <c:pt idx="23" formatCode="General">
                  <c:v>12792</c:v>
                </c:pt>
                <c:pt idx="25" formatCode="General">
                  <c:v>12792</c:v>
                </c:pt>
                <c:pt idx="27" formatCode="General">
                  <c:v>12792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'TM4 MCS14'!$O$36:$O$37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MCS14'!$O$38:$O$67</c:f>
              <c:numCache>
                <c:formatCode>0.00</c:formatCode>
                <c:ptCount val="30"/>
                <c:pt idx="5" formatCode="General">
                  <c:v>861.32972357083736</c:v>
                </c:pt>
                <c:pt idx="7" formatCode="General">
                  <c:v>2292.6570583282582</c:v>
                </c:pt>
                <c:pt idx="9" formatCode="General">
                  <c:v>3989.2795775515383</c:v>
                </c:pt>
                <c:pt idx="11" formatCode="General">
                  <c:v>6071.5301102689391</c:v>
                </c:pt>
                <c:pt idx="13" formatCode="General">
                  <c:v>7948.3000226573595</c:v>
                </c:pt>
                <c:pt idx="15" formatCode="General">
                  <c:v>10224.068262876381</c:v>
                </c:pt>
                <c:pt idx="17" formatCode="General">
                  <c:v>11591.358828969624</c:v>
                </c:pt>
                <c:pt idx="19" formatCode="General">
                  <c:v>12392.873988403559</c:v>
                </c:pt>
                <c:pt idx="21" formatCode="General">
                  <c:v>12700.391218142515</c:v>
                </c:pt>
                <c:pt idx="23" formatCode="General">
                  <c:v>12792</c:v>
                </c:pt>
                <c:pt idx="25" formatCode="General">
                  <c:v>12792</c:v>
                </c:pt>
                <c:pt idx="27" formatCode="General">
                  <c:v>12792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'TM4 MCS14'!$P$36:$P$37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MCS14'!$Q$36:$Q$37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'TM4 MCS14'!$R$36:$R$37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MCS14'!$S$36:$S$37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MCS14'!$T$36:$T$37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'TM4 MCS14'!$U$36:$U$37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'TM4 MCS14'!$V$36:$V$37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'TM4 MCS14'!$W$36:$W$37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MCS14'!$X$36:$X$37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MCS14'!$Y$36:$Y$37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MCS14'!$Z$36:$Z$37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MCS14'!$AA$36:$AA$37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MCS14'!$AB$36:$AB$37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MCS14'!$AC$36:$AC$37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MCS14'!$AD$36:$AD$37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MCS14'!$AE$36:$AE$37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778176"/>
        <c:axId val="255784448"/>
      </c:scatterChart>
      <c:valAx>
        <c:axId val="25577817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55784448"/>
        <c:crosses val="autoZero"/>
        <c:crossBetween val="midCat"/>
        <c:majorUnit val="1"/>
      </c:valAx>
      <c:valAx>
        <c:axId val="255784448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5577817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'TM4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'TM4 MCS16'!$D$36:$D$37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'TM4 MCS16'!$E$36:$E$37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'TM4 MCS16'!$F$36:$F$37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'TM4 MCS16'!$G$36:$G$37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'TM4 MCS16'!$H$36:$H$37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'TM4 MCS16'!$I$36:$I$37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'TM4 MCS16'!$J$36:$J$37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'TM4 MCS16'!$K$36:$K$37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'TM4 MCS16'!$L$36:$L$37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'TM4 MCS16'!$M$36:$M$37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'TM4 MCS16'!$N$36:$N$37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MCS16'!$O$36:$O$37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MCS16'!$P$36:$P$37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MCS16'!$Q$36:$Q$37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'TM4 MCS16'!$R$36:$R$37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MCS16'!$S$36:$S$37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MCS16'!$T$36:$T$37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'TM4 MCS16'!$U$36:$U$37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'TM4 MCS16'!$V$36:$V$37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'TM4 MCS16'!$W$36:$W$37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MCS16'!$X$36:$X$37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MCS16'!$Y$36:$Y$37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MCS16'!$Z$36:$Z$37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MCS16'!$AA$36:$AA$37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MCS16'!$AB$36:$AB$37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MCS16'!$AC$36:$AC$37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MCS16'!$AD$36:$AD$37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MCS16'!$AE$36:$AE$37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965824"/>
        <c:axId val="255972096"/>
      </c:scatterChart>
      <c:valAx>
        <c:axId val="25596582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55972096"/>
        <c:crosses val="autoZero"/>
        <c:crossBetween val="midCat"/>
        <c:majorUnit val="1"/>
      </c:valAx>
      <c:valAx>
        <c:axId val="255972096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5596582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'TM4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'TM4 MCS18'!$D$36:$D$37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'TM4 MCS18'!$E$36:$E$37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'TM4 MCS18'!$F$36:$F$37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'TM4 MCS18'!$G$36:$G$37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'TM4 MCS18'!$H$36:$H$37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MCS18'!$H$38:$H$67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79.393768844217121</c:v>
                </c:pt>
                <c:pt idx="3">
                  <c:v>158.78753768843424</c:v>
                </c:pt>
                <c:pt idx="4">
                  <c:v>689.98914572860861</c:v>
                </c:pt>
                <c:pt idx="5">
                  <c:v>1221.190753768783</c:v>
                </c:pt>
                <c:pt idx="6">
                  <c:v>2096.9776884421062</c:v>
                </c:pt>
                <c:pt idx="7">
                  <c:v>2972.764623115429</c:v>
                </c:pt>
                <c:pt idx="8">
                  <c:v>3838.7296482410134</c:v>
                </c:pt>
                <c:pt idx="9">
                  <c:v>4704.6946733665982</c:v>
                </c:pt>
                <c:pt idx="10">
                  <c:v>5350.4852261303849</c:v>
                </c:pt>
                <c:pt idx="11">
                  <c:v>5996.2757788941726</c:v>
                </c:pt>
                <c:pt idx="12">
                  <c:v>7006.295477386584</c:v>
                </c:pt>
                <c:pt idx="13">
                  <c:v>8016.3151758789963</c:v>
                </c:pt>
                <c:pt idx="14">
                  <c:v>8990.321206029701</c:v>
                </c:pt>
                <c:pt idx="15">
                  <c:v>9964.3272361804065</c:v>
                </c:pt>
                <c:pt idx="16">
                  <c:v>10516.80964824068</c:v>
                </c:pt>
                <c:pt idx="17">
                  <c:v>11069.292060300953</c:v>
                </c:pt>
                <c:pt idx="18">
                  <c:v>11461.349949748168</c:v>
                </c:pt>
                <c:pt idx="19">
                  <c:v>11853.407839195384</c:v>
                </c:pt>
                <c:pt idx="20">
                  <c:v>12214.363015074763</c:v>
                </c:pt>
                <c:pt idx="21">
                  <c:v>12575.318190954144</c:v>
                </c:pt>
                <c:pt idx="22">
                  <c:v>13145.807437185273</c:v>
                </c:pt>
                <c:pt idx="23">
                  <c:v>13716.2966834164</c:v>
                </c:pt>
                <c:pt idx="24">
                  <c:v>14099.351155778189</c:v>
                </c:pt>
                <c:pt idx="25">
                  <c:v>14482.405628139977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'TM4 MCS18'!$I$36:$I$37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'TM4 MCS18'!$J$36:$J$37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'TM4 MCS18'!$K$36:$K$37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'TM4 MCS18'!$L$36:$L$37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MCS18'!$L$38:$L$67</c:f>
              <c:numCache>
                <c:formatCode>0.00</c:formatCode>
                <c:ptCount val="30"/>
                <c:pt idx="7">
                  <c:v>5294.2</c:v>
                </c:pt>
                <c:pt idx="8">
                  <c:v>6090.35</c:v>
                </c:pt>
                <c:pt idx="9">
                  <c:v>6886.5</c:v>
                </c:pt>
                <c:pt idx="10">
                  <c:v>7411.7999999999993</c:v>
                </c:pt>
                <c:pt idx="11">
                  <c:v>7937.1</c:v>
                </c:pt>
                <c:pt idx="12">
                  <c:v>9197.0500000000011</c:v>
                </c:pt>
                <c:pt idx="13">
                  <c:v>10457</c:v>
                </c:pt>
                <c:pt idx="14">
                  <c:v>12024.699999999999</c:v>
                </c:pt>
                <c:pt idx="15">
                  <c:v>13592.4</c:v>
                </c:pt>
                <c:pt idx="16">
                  <c:v>14060.3</c:v>
                </c:pt>
                <c:pt idx="17">
                  <c:v>14528.2</c:v>
                </c:pt>
                <c:pt idx="18">
                  <c:v>14638.8</c:v>
                </c:pt>
                <c:pt idx="19">
                  <c:v>14749.4</c:v>
                </c:pt>
                <c:pt idx="20">
                  <c:v>14761.900000000001</c:v>
                </c:pt>
                <c:pt idx="21">
                  <c:v>14774.4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MCS18'!$M$36:$M$37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'TM4 MCS18'!$N$36:$N$37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MCS18'!$N$38:$N$67</c:f>
              <c:numCache>
                <c:formatCode>0.00</c:formatCode>
                <c:ptCount val="30"/>
                <c:pt idx="11" formatCode="General">
                  <c:v>4469.9101084932609</c:v>
                </c:pt>
                <c:pt idx="13" formatCode="General">
                  <c:v>6053.6920772972971</c:v>
                </c:pt>
                <c:pt idx="15" formatCode="General">
                  <c:v>8256.7940827823386</c:v>
                </c:pt>
                <c:pt idx="17" formatCode="General">
                  <c:v>11013.090808531977</c:v>
                </c:pt>
                <c:pt idx="19" formatCode="General">
                  <c:v>12821.053728113735</c:v>
                </c:pt>
                <c:pt idx="21" formatCode="General">
                  <c:v>13925.830356047263</c:v>
                </c:pt>
                <c:pt idx="23" formatCode="General">
                  <c:v>14501.604452649137</c:v>
                </c:pt>
                <c:pt idx="25" formatCode="General">
                  <c:v>14599.986020976128</c:v>
                </c:pt>
                <c:pt idx="27" formatCode="General">
                  <c:v>14659</c:v>
                </c:pt>
                <c:pt idx="29" formatCode="General">
                  <c:v>14659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'TM4 MCS18'!$O$36:$O$37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MCS18'!$O$38:$O$67</c:f>
              <c:numCache>
                <c:formatCode>0.00</c:formatCode>
                <c:ptCount val="30"/>
                <c:pt idx="11" formatCode="General">
                  <c:v>4170.7333720236666</c:v>
                </c:pt>
                <c:pt idx="13" formatCode="General">
                  <c:v>5583.5572057022173</c:v>
                </c:pt>
                <c:pt idx="15" formatCode="General">
                  <c:v>7757.6285844678368</c:v>
                </c:pt>
                <c:pt idx="17" formatCode="General">
                  <c:v>10380.868271086769</c:v>
                </c:pt>
                <c:pt idx="19" formatCode="General">
                  <c:v>12647.676374094957</c:v>
                </c:pt>
                <c:pt idx="21" formatCode="General">
                  <c:v>13859.705039630806</c:v>
                </c:pt>
                <c:pt idx="23" formatCode="General">
                  <c:v>14659</c:v>
                </c:pt>
                <c:pt idx="25" formatCode="General">
                  <c:v>14586.277113914142</c:v>
                </c:pt>
                <c:pt idx="27" formatCode="General">
                  <c:v>14659</c:v>
                </c:pt>
                <c:pt idx="29" formatCode="General">
                  <c:v>14659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'TM4 MCS18'!$P$36:$P$37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MCS18'!$Q$36:$Q$37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'TM4 MCS18'!$R$36:$R$37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MCS18'!$S$36:$S$37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MCS18'!$T$36:$T$37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'TM4 MCS18'!$U$36:$U$37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'TM4 MCS18'!$V$36:$V$37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'TM4 MCS18'!$W$36:$W$37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MCS18'!$X$36:$X$37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MCS18'!$Y$36:$Y$37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MCS18'!$Z$36:$Z$37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MCS18'!$AA$36:$AA$37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MCS18'!$AB$36:$AB$37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MCS18'!$AC$36:$AC$37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MCS18'!$AD$36:$AD$37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MCS18'!$AE$36:$AE$37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386944"/>
        <c:axId val="256389120"/>
      </c:scatterChart>
      <c:valAx>
        <c:axId val="25638694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56389120"/>
        <c:crosses val="autoZero"/>
        <c:crossBetween val="midCat"/>
        <c:majorUnit val="1"/>
      </c:valAx>
      <c:valAx>
        <c:axId val="256389120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5638694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MCS9'!$D$36:$D$37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MCS9'!$E$36:$E$37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MCS9'!$F$36:$F$37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MCS9'!$G$36:$G$37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MCS9'!$H$36:$H$37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MCS9'!$H$38:$H$67</c:f>
              <c:numCache>
                <c:formatCode>0.00</c:formatCode>
                <c:ptCount val="30"/>
                <c:pt idx="0">
                  <c:v>51.465773310996866</c:v>
                </c:pt>
                <c:pt idx="1">
                  <c:v>102.93154662199373</c:v>
                </c:pt>
                <c:pt idx="2">
                  <c:v>544.34952540477457</c:v>
                </c:pt>
                <c:pt idx="3">
                  <c:v>985.76750418755535</c:v>
                </c:pt>
                <c:pt idx="4">
                  <c:v>1826.6390619764577</c:v>
                </c:pt>
                <c:pt idx="5">
                  <c:v>2667.5106197653599</c:v>
                </c:pt>
                <c:pt idx="6">
                  <c:v>3490.9629927413098</c:v>
                </c:pt>
                <c:pt idx="7">
                  <c:v>4314.4153657172592</c:v>
                </c:pt>
                <c:pt idx="8">
                  <c:v>4876.5799664989181</c:v>
                </c:pt>
                <c:pt idx="9">
                  <c:v>5438.7445672805761</c:v>
                </c:pt>
                <c:pt idx="10">
                  <c:v>6157.2859408148788</c:v>
                </c:pt>
                <c:pt idx="11">
                  <c:v>6875.8273143491806</c:v>
                </c:pt>
                <c:pt idx="12">
                  <c:v>7855.2605695138445</c:v>
                </c:pt>
                <c:pt idx="13">
                  <c:v>8834.6938246785085</c:v>
                </c:pt>
                <c:pt idx="14">
                  <c:v>9463.3680402005302</c:v>
                </c:pt>
                <c:pt idx="15">
                  <c:v>10092.042255722556</c:v>
                </c:pt>
                <c:pt idx="16">
                  <c:v>10571.465728642686</c:v>
                </c:pt>
                <c:pt idx="17">
                  <c:v>11050.889201562819</c:v>
                </c:pt>
                <c:pt idx="18">
                  <c:v>11384.624946956437</c:v>
                </c:pt>
                <c:pt idx="19">
                  <c:v>11718.360692350056</c:v>
                </c:pt>
                <c:pt idx="20">
                  <c:v>12145.922501395258</c:v>
                </c:pt>
                <c:pt idx="21">
                  <c:v>12573.484310440464</c:v>
                </c:pt>
                <c:pt idx="22">
                  <c:v>13067.159843662103</c:v>
                </c:pt>
                <c:pt idx="23">
                  <c:v>13560.835376883741</c:v>
                </c:pt>
                <c:pt idx="24">
                  <c:v>13815.393009491208</c:v>
                </c:pt>
                <c:pt idx="25">
                  <c:v>14069.95064209868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'TM3 MCS9'!$I$36:$I$37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MCS9'!$J$36:$J$37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MCS9'!$K$36:$K$37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'TM3 MCS9'!$L$36:$L$37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'TM3 MCS9'!$M$36:$M$37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'TM3 MCS9'!$N$36:$N$37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MCS9'!$O$36:$O$37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MCS9'!$P$36:$P$37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MCS9'!$Q$36:$Q$37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MCS9'!$R$36:$R$37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MCS9'!$S$36:$S$37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MCS9'!$T$36:$T$37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MCS9'!$U$36:$U$37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MCS9'!$V$36:$V$37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MCS9'!$W$36:$W$37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MCS9'!$X$36:$X$37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MCS9'!$Y$36:$Y$37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MCS9'!$Z$36:$Z$37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MCS9'!$AA$36:$AA$37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MCS9'!$AB$36:$AB$37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MCS9'!$AC$36:$AC$37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MCS9'!$AD$36:$AD$37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MCS9'!$AE$36:$AE$37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78816"/>
        <c:axId val="257780736"/>
      </c:scatterChart>
      <c:valAx>
        <c:axId val="25777881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57780736"/>
        <c:crosses val="autoZero"/>
        <c:crossBetween val="midCat"/>
        <c:majorUnit val="1"/>
      </c:valAx>
      <c:valAx>
        <c:axId val="257780736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5777881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MCS14'!$D$36:$D$37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MCS14'!$E$36:$E$37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MCS14'!$F$36:$F$37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MCS14'!$G$36:$G$37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MCS14'!$H$36:$H$37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MCS14'!$H$38:$H$67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94.49366834170381</c:v>
                </c:pt>
                <c:pt idx="5">
                  <c:v>188.98733668340762</c:v>
                </c:pt>
                <c:pt idx="6">
                  <c:v>878.72683417081021</c:v>
                </c:pt>
                <c:pt idx="7">
                  <c:v>1568.466331658213</c:v>
                </c:pt>
                <c:pt idx="8">
                  <c:v>2849.5947738692043</c:v>
                </c:pt>
                <c:pt idx="9">
                  <c:v>4130.723216080195</c:v>
                </c:pt>
                <c:pt idx="10">
                  <c:v>5429.2076381906836</c:v>
                </c:pt>
                <c:pt idx="11">
                  <c:v>6727.6920603011713</c:v>
                </c:pt>
                <c:pt idx="12">
                  <c:v>7664.2721608036363</c:v>
                </c:pt>
                <c:pt idx="13">
                  <c:v>8600.8522613061032</c:v>
                </c:pt>
                <c:pt idx="14">
                  <c:v>9646.0679396980086</c:v>
                </c:pt>
                <c:pt idx="15">
                  <c:v>10691.283618089918</c:v>
                </c:pt>
                <c:pt idx="16">
                  <c:v>12220.538291456676</c:v>
                </c:pt>
                <c:pt idx="17">
                  <c:v>13749.792964823433</c:v>
                </c:pt>
                <c:pt idx="18">
                  <c:v>14829.720603014333</c:v>
                </c:pt>
                <c:pt idx="19">
                  <c:v>15909.648241205232</c:v>
                </c:pt>
                <c:pt idx="20">
                  <c:v>16733.093065325793</c:v>
                </c:pt>
                <c:pt idx="21">
                  <c:v>17556.537889446357</c:v>
                </c:pt>
                <c:pt idx="22">
                  <c:v>18169.782512561906</c:v>
                </c:pt>
                <c:pt idx="23">
                  <c:v>18783.02713567745</c:v>
                </c:pt>
                <c:pt idx="24">
                  <c:v>19394.343316581941</c:v>
                </c:pt>
                <c:pt idx="25">
                  <c:v>20005.659497486438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'TM3 MCS14'!$I$36:$I$37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MCS14'!$J$36:$J$37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MCS14'!$K$36:$K$37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'TM3 MCS14'!$L$36:$L$37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'TM3 MCS14'!$M$36:$M$37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'TM3 MCS14'!$N$36:$N$37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MCS14'!$O$36:$O$37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MCS14'!$P$36:$P$37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MCS14'!$Q$36:$Q$37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MCS14'!$R$36:$R$37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MCS14'!$S$36:$S$37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MCS14'!$T$36:$T$37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MCS14'!$U$36:$U$37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MCS14'!$V$36:$V$37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MCS14'!$W$36:$W$37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MCS14'!$X$36:$X$37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MCS14'!$Y$36:$Y$37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MCS14'!$Z$36:$Z$37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MCS14'!$AA$36:$AA$37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MCS14'!$AB$36:$AB$37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MCS14'!$AC$36:$AC$37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MCS14'!$AD$36:$AD$37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MCS14'!$AE$36:$AE$37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515328"/>
        <c:axId val="258517248"/>
      </c:scatterChart>
      <c:valAx>
        <c:axId val="25851532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58517248"/>
        <c:crosses val="autoZero"/>
        <c:crossBetween val="midCat"/>
        <c:majorUnit val="1"/>
      </c:valAx>
      <c:valAx>
        <c:axId val="258517248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5851532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MCS16'!$D$36:$D$37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MCS16'!$E$36:$E$37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MCS16'!$F$36:$F$37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MCS16'!$G$36:$G$37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MCS16'!$H$36:$H$37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'TM3 MCS16'!$I$36:$I$37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MCS16'!$J$36:$J$37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MCS16'!$K$36:$K$37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'TM3 MCS16'!$L$36:$L$37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'TM3 MCS16'!$M$36:$M$37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'TM3 MCS16'!$N$36:$N$37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MCS16'!$O$36:$O$37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MCS16'!$P$36:$P$37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MCS16'!$Q$36:$Q$37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MCS16'!$R$36:$R$37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MCS16'!$S$36:$S$37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MCS16'!$T$36:$T$37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MCS16'!$U$36:$U$37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MCS16'!$V$36:$V$37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MCS16'!$W$36:$W$37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MCS16'!$X$36:$X$37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MCS16'!$Y$36:$Y$37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MCS16'!$Z$36:$Z$37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MCS16'!$AA$36:$AA$37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MCS16'!$AB$36:$AB$37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MCS16'!$AC$36:$AC$37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MCS16'!$AD$36:$AD$37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MCS16'!$AE$36:$AE$37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124032"/>
        <c:axId val="260146688"/>
      </c:scatterChart>
      <c:valAx>
        <c:axId val="2601240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60146688"/>
        <c:crosses val="autoZero"/>
        <c:crossBetween val="midCat"/>
        <c:majorUnit val="1"/>
      </c:valAx>
      <c:valAx>
        <c:axId val="260146688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6012403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MCS18'!$D$36:$D$37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MCS18'!$E$36:$E$37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MCS18'!$F$36:$F$37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MCS18'!$G$36:$G$37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MCS18'!$H$36:$H$37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MCS18'!$H$38:$H$67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72.845829145725006</c:v>
                </c:pt>
                <c:pt idx="7">
                  <c:v>145.69165829145001</c:v>
                </c:pt>
                <c:pt idx="8">
                  <c:v>874.96844221101139</c:v>
                </c:pt>
                <c:pt idx="9">
                  <c:v>1604.245226130573</c:v>
                </c:pt>
                <c:pt idx="10">
                  <c:v>3092.2645226129107</c:v>
                </c:pt>
                <c:pt idx="11">
                  <c:v>4580.283819095248</c:v>
                </c:pt>
                <c:pt idx="12">
                  <c:v>6197.6249246228053</c:v>
                </c:pt>
                <c:pt idx="13">
                  <c:v>7814.9660301503627</c:v>
                </c:pt>
                <c:pt idx="14">
                  <c:v>9103.2731658286884</c:v>
                </c:pt>
                <c:pt idx="15">
                  <c:v>10391.580301507018</c:v>
                </c:pt>
                <c:pt idx="16">
                  <c:v>11389.322613064758</c:v>
                </c:pt>
                <c:pt idx="17">
                  <c:v>12387.064924622493</c:v>
                </c:pt>
                <c:pt idx="18">
                  <c:v>13624.625527637507</c:v>
                </c:pt>
                <c:pt idx="19">
                  <c:v>14862.186130652522</c:v>
                </c:pt>
                <c:pt idx="20">
                  <c:v>16499.171055275554</c:v>
                </c:pt>
                <c:pt idx="21">
                  <c:v>18136.155979898591</c:v>
                </c:pt>
                <c:pt idx="22">
                  <c:v>19509.586331657316</c:v>
                </c:pt>
                <c:pt idx="23">
                  <c:v>20883.016683416041</c:v>
                </c:pt>
                <c:pt idx="24">
                  <c:v>21852.930251255188</c:v>
                </c:pt>
                <c:pt idx="25">
                  <c:v>22822.843819094331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'TM3 MCS18'!$I$36:$I$37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MCS18'!$J$36:$J$37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MCS18'!$K$36:$K$37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'TM3 MCS18'!$L$36:$L$37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'TM3 MCS18'!$M$36:$M$37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'TM3 MCS18'!$N$36:$N$37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MCS18'!$O$36:$O$37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MCS18'!$P$36:$P$37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MCS18'!$Q$36:$Q$37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MCS18'!$R$36:$R$37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MCS18'!$S$36:$S$37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MCS18'!$T$36:$T$37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MCS18'!$U$36:$U$37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MCS18'!$V$36:$V$37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MCS18'!$W$36:$W$37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MCS18'!$X$36:$X$37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MCS18'!$Y$36:$Y$37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MCS18'!$Z$36:$Z$37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MCS18'!$AA$36:$AA$37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MCS18'!$AB$36:$AB$37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MCS18'!$AC$36:$AC$37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MCS18'!$AD$36:$AD$37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MCS18'!$AE$36:$AE$37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48544"/>
        <c:axId val="260834048"/>
      </c:scatterChart>
      <c:valAx>
        <c:axId val="26034854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60834048"/>
        <c:crosses val="autoZero"/>
        <c:crossBetween val="midCat"/>
        <c:majorUnit val="1"/>
      </c:valAx>
      <c:valAx>
        <c:axId val="260834048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6034854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MCS9'!$D$36:$D$37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MCS9'!$E$36:$E$37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MCS9'!$F$36:$F$37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MCS9'!$G$36:$G$37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MCS9'!$H$36:$H$37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MCS9'!$I$36:$I$37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MCS9'!$J$36:$J$37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MCS9'!$K$36:$K$37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'TM10 MCS9'!$L$36:$L$37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'TM10 MCS9'!$M$36:$M$37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'TM10 MCS9'!$N$36:$N$37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MCS9'!$O$36:$O$37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MCS9'!$P$36:$P$37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MCS9'!$Q$36:$Q$37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MCS9'!$R$36:$R$37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MCS9'!$S$36:$S$37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MCS9'!$T$36:$T$37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MCS9'!$U$36:$U$37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MCS9'!$V$36:$V$37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MCS9'!$W$36:$W$37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MCS9'!$X$36:$X$37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MCS9'!$Y$36:$Y$37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MCS9'!$Z$36:$Z$37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MCS9'!$AA$36:$AA$37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MCS9'!$AB$36:$AB$37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MCS9'!$AC$36:$AC$37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MCS9'!$AD$36:$AD$37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MCS9'!$AE$36:$AE$37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055232"/>
        <c:axId val="263127040"/>
      </c:scatterChart>
      <c:valAx>
        <c:axId val="2630552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63127040"/>
        <c:crosses val="autoZero"/>
        <c:crossBetween val="midCat"/>
        <c:majorUnit val="1"/>
      </c:valAx>
      <c:valAx>
        <c:axId val="263127040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6305523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MCS14'!$D$36:$D$37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MCS14'!$E$36:$E$37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MCS14'!$F$36:$F$37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MCS14'!$G$36:$G$37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MCS14'!$H$36:$H$37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MCS14'!$I$36:$I$37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MCS14'!$J$36:$J$37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MCS14'!$K$36:$K$37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'TM10 MCS14'!$L$36:$L$37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'TM10 MCS14'!$M$36:$M$37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'TM10 MCS14'!$N$36:$N$37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MCS14'!$O$36:$O$37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MCS14'!$P$36:$P$37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MCS14'!$Q$36:$Q$37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MCS14'!$R$36:$R$37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MCS14'!$S$36:$S$37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MCS14'!$T$36:$T$37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MCS14'!$U$36:$U$37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MCS14'!$V$36:$V$37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MCS14'!$W$36:$W$37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MCS14'!$X$36:$X$37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MCS14'!$Y$36:$Y$37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MCS14'!$Z$36:$Z$37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MCS14'!$AA$36:$AA$37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MCS14'!$AB$36:$AB$37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MCS14'!$AC$36:$AC$37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MCS14'!$AD$36:$AD$37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MCS14'!$AE$36:$AE$37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430144"/>
        <c:axId val="265432064"/>
      </c:scatterChart>
      <c:valAx>
        <c:axId val="26543014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65432064"/>
        <c:crosses val="autoZero"/>
        <c:crossBetween val="midCat"/>
        <c:majorUnit val="1"/>
      </c:valAx>
      <c:valAx>
        <c:axId val="265432064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6543014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MCS16'!$D$36:$D$37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MCS16'!$E$36:$E$37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MCS16'!$F$36:$F$37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MCS16'!$G$36:$G$37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MCS16'!$H$36:$H$37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MCS16'!$I$36:$I$37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MCS16'!$J$36:$J$37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MCS16'!$K$36:$K$37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'TM10 MCS16'!$L$36:$L$37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'TM10 MCS16'!$M$36:$M$37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'TM10 MCS16'!$N$36:$N$37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MCS16'!$O$36:$O$37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MCS16'!$P$36:$P$37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MCS16'!$Q$36:$Q$37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MCS16'!$R$36:$R$37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MCS16'!$S$36:$S$37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MCS16'!$T$36:$T$37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MCS16'!$U$36:$U$37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MCS16'!$V$36:$V$37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MCS16'!$W$36:$W$37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MCS16'!$X$36:$X$37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MCS16'!$Y$36:$Y$37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MCS16'!$Z$36:$Z$37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MCS16'!$AA$36:$AA$37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MCS16'!$AB$36:$AB$37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MCS16'!$AC$36:$AC$37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MCS16'!$AD$36:$AD$37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MCS16'!$AE$36:$AE$37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99264"/>
        <c:axId val="267901184"/>
      </c:scatterChart>
      <c:valAx>
        <c:axId val="26789926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67901184"/>
        <c:crosses val="autoZero"/>
        <c:crossBetween val="midCat"/>
        <c:majorUnit val="1"/>
      </c:valAx>
      <c:valAx>
        <c:axId val="267901184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6789926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Throuhgput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MCS18'!$D$36:$D$37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MCS18'!$E$36:$E$37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MCS18'!$F$36:$F$37</c:f>
              <c:strCache>
                <c:ptCount val="1"/>
                <c:pt idx="0">
                  <c:v>Samsung 2-cell IC</c:v>
                </c:pt>
              </c:strCache>
            </c:strRef>
          </c:tx>
          <c:marker>
            <c:spPr>
              <a:ln>
                <a:solidFill>
                  <a:srgbClr val="808080"/>
                </a:solidFill>
              </a:ln>
            </c:spPr>
          </c:marker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MCS18'!$G$36:$G$37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MCS18'!$H$36:$H$37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MCS18'!$I$36:$I$37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MCS18'!$J$36:$J$37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MCS18'!$K$36:$K$37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MCS18'!$K$38:$K$67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10"/>
          <c:tx>
            <c:strRef>
              <c:f>'TM10 MCS18'!$L$36:$L$37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MCS18'!$L$38:$L$67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1"/>
          <c:order val="11"/>
          <c:tx>
            <c:strRef>
              <c:f>'TM10 MCS18'!$M$36:$M$37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MCS18'!$M$38:$M$67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12"/>
          <c:tx>
            <c:strRef>
              <c:f>'TM10 MCS18'!$N$36:$N$37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MCS18'!$O$36:$O$37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MCS18'!$P$36:$P$37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MCS18'!$Q$36:$Q$37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MCS18'!$R$36:$R$37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MCS18'!$S$36:$S$37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MCS18'!$T$36:$T$37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MCS18'!$U$36:$U$37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MCS18'!$V$36:$V$37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MCS18'!$W$36:$W$37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MCS18'!$X$36:$X$37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MCS18'!$Y$36:$Y$37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MCS18'!$Z$36:$Z$37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MCS18'!$AA$36:$AA$37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MCS18'!$AB$36:$AB$37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MCS18'!$AC$36:$AC$37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MCS18'!$AD$36:$AD$37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MCS18'!$AE$36:$AE$37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MCS18'!$AE$38:$AE$67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69696"/>
        <c:axId val="269084160"/>
      </c:scatterChart>
      <c:valAx>
        <c:axId val="26906969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69084160"/>
        <c:crosses val="autoZero"/>
        <c:crossBetween val="midCat"/>
        <c:majorUnit val="1"/>
      </c:valAx>
      <c:valAx>
        <c:axId val="269084160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Throughput (kbps)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crossAx val="26906969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pattFill prst="pct5">
      <a:fgClr>
        <a:srgbClr val="C0C0C0"/>
      </a:fgClr>
      <a:bgClr>
        <a:schemeClr val="bg1"/>
      </a:bgClr>
    </a:patt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5</xdr:row>
      <xdr:rowOff>80962</xdr:rowOff>
    </xdr:from>
    <xdr:to>
      <xdr:col>15</xdr:col>
      <xdr:colOff>342900</xdr:colOff>
      <xdr:row>31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12" sqref="D12"/>
    </sheetView>
  </sheetViews>
  <sheetFormatPr defaultRowHeight="12.75"/>
  <cols>
    <col min="1" max="16384" width="9.140625" style="27"/>
  </cols>
  <sheetData>
    <row r="1" spans="1:10">
      <c r="A1" s="46" t="s">
        <v>54</v>
      </c>
    </row>
    <row r="2" spans="1:10">
      <c r="A2" s="23" t="s">
        <v>22</v>
      </c>
      <c r="B2" s="24"/>
      <c r="C2" s="24"/>
      <c r="D2" s="25"/>
      <c r="E2" s="25"/>
      <c r="F2" s="25"/>
      <c r="G2" s="24"/>
      <c r="H2" s="24"/>
      <c r="I2" s="24"/>
      <c r="J2" s="26"/>
    </row>
    <row r="3" spans="1:10">
      <c r="A3" s="23" t="s">
        <v>23</v>
      </c>
      <c r="B3" s="24"/>
      <c r="C3" s="24"/>
      <c r="D3" s="25"/>
      <c r="E3" s="25"/>
      <c r="F3" s="25"/>
      <c r="G3" s="24"/>
      <c r="H3" s="24"/>
      <c r="I3" s="24"/>
      <c r="J3" s="24"/>
    </row>
    <row r="4" spans="1:10">
      <c r="A4" s="23"/>
      <c r="B4" s="24"/>
      <c r="C4" s="24"/>
      <c r="D4" s="25"/>
      <c r="E4" s="25"/>
      <c r="F4" s="25"/>
      <c r="G4" s="24"/>
      <c r="H4" s="24"/>
      <c r="I4" s="24"/>
      <c r="J4" s="24"/>
    </row>
    <row r="5" spans="1:10">
      <c r="A5" s="23" t="s">
        <v>24</v>
      </c>
      <c r="B5" s="24"/>
      <c r="C5" s="24"/>
      <c r="D5" s="25"/>
      <c r="E5" s="25"/>
      <c r="F5" s="25"/>
      <c r="G5" s="24"/>
      <c r="H5" s="24"/>
      <c r="I5" s="24"/>
      <c r="J5" s="24"/>
    </row>
    <row r="6" spans="1:10">
      <c r="A6" s="23" t="s">
        <v>25</v>
      </c>
      <c r="B6" s="24"/>
      <c r="C6" s="24"/>
      <c r="D6" s="25"/>
      <c r="E6" s="25"/>
      <c r="F6" s="25"/>
      <c r="G6" s="24"/>
      <c r="H6" s="24"/>
      <c r="I6" s="24"/>
      <c r="J6" s="24"/>
    </row>
    <row r="7" spans="1:10">
      <c r="A7" s="23" t="s">
        <v>26</v>
      </c>
      <c r="B7" s="24"/>
      <c r="C7" s="24"/>
      <c r="D7" s="25"/>
      <c r="E7" s="25"/>
      <c r="F7" s="25"/>
      <c r="G7" s="24"/>
      <c r="H7" s="24"/>
      <c r="I7" s="24"/>
      <c r="J7" s="24"/>
    </row>
    <row r="8" spans="1:10">
      <c r="A8" s="23" t="s">
        <v>18</v>
      </c>
      <c r="B8" s="24"/>
      <c r="C8" s="24"/>
      <c r="D8" s="25"/>
      <c r="E8" s="25"/>
      <c r="F8" s="25"/>
      <c r="G8" s="24"/>
      <c r="H8" s="24"/>
      <c r="I8" s="24"/>
      <c r="J8" s="24"/>
    </row>
    <row r="9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spans="1:10">
      <c r="A10" s="29" t="s">
        <v>27</v>
      </c>
      <c r="B10" s="28"/>
      <c r="C10" s="28"/>
      <c r="D10" s="28"/>
      <c r="E10" s="28"/>
      <c r="F10" s="28"/>
      <c r="G10" s="28"/>
      <c r="H10" s="28"/>
      <c r="I10" s="28"/>
      <c r="J10" s="28"/>
    </row>
    <row r="13" spans="1:10" ht="18.75">
      <c r="A13" s="48"/>
    </row>
    <row r="14" spans="1:10">
      <c r="A14" s="46"/>
    </row>
    <row r="15" spans="1:10">
      <c r="A15" s="46"/>
    </row>
    <row r="17" spans="1:1" ht="18.75">
      <c r="A17" s="48"/>
    </row>
    <row r="18" spans="1:1">
      <c r="A18" s="46"/>
    </row>
    <row r="19" spans="1:1">
      <c r="A19" s="46"/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T56"/>
  <sheetViews>
    <sheetView topLeftCell="A6" workbookViewId="0">
      <selection activeCell="P37" sqref="P37"/>
    </sheetView>
  </sheetViews>
  <sheetFormatPr defaultRowHeight="12.75"/>
  <cols>
    <col min="3" max="3" width="13.140625" customWidth="1"/>
    <col min="4" max="4" width="4.140625" customWidth="1"/>
    <col min="5" max="5" width="4.140625" style="65" customWidth="1"/>
    <col min="6" max="6" width="4.140625" customWidth="1"/>
    <col min="7" max="7" width="4.140625" style="65" customWidth="1"/>
    <col min="8" max="8" width="4.140625" customWidth="1"/>
    <col min="9" max="9" width="4.140625" style="65" customWidth="1"/>
    <col min="10" max="10" width="7" customWidth="1"/>
    <col min="11" max="11" width="4.140625" style="65" customWidth="1"/>
    <col min="12" max="12" width="4.140625" customWidth="1"/>
    <col min="13" max="13" width="4.140625" style="65" customWidth="1"/>
    <col min="14" max="14" width="4.7109375" customWidth="1"/>
    <col min="15" max="15" width="4.140625" style="65" customWidth="1"/>
    <col min="16" max="16" width="8.42578125" customWidth="1"/>
    <col min="17" max="17" width="10" style="65" customWidth="1"/>
    <col min="18" max="18" width="5.140625" bestFit="1" customWidth="1"/>
    <col min="19" max="19" width="5.140625" style="65" customWidth="1"/>
    <col min="20" max="20" width="4.140625" customWidth="1"/>
    <col min="21" max="21" width="4.140625" style="65" customWidth="1"/>
    <col min="22" max="22" width="4.140625" customWidth="1"/>
    <col min="23" max="23" width="4.140625" style="65" customWidth="1"/>
    <col min="24" max="24" width="4.140625" customWidth="1"/>
    <col min="25" max="25" width="4.140625" style="65" customWidth="1"/>
    <col min="26" max="26" width="4.140625" customWidth="1"/>
    <col min="27" max="27" width="4.140625" style="65" customWidth="1"/>
    <col min="28" max="28" width="4.140625" customWidth="1"/>
    <col min="29" max="29" width="4.140625" style="65" customWidth="1"/>
    <col min="30" max="33" width="4.140625" customWidth="1"/>
    <col min="34" max="34" width="11.140625" style="65" customWidth="1"/>
    <col min="35" max="35" width="12.7109375" style="65" customWidth="1"/>
    <col min="36" max="36" width="12.5703125" style="65" customWidth="1"/>
    <col min="37" max="37" width="10.28515625" style="65" customWidth="1"/>
    <col min="38" max="38" width="11.85546875" style="65" customWidth="1"/>
    <col min="39" max="39" width="9.42578125" style="65" customWidth="1"/>
  </cols>
  <sheetData>
    <row r="4" spans="2:46">
      <c r="AP4" s="33"/>
      <c r="AQ4" s="33"/>
      <c r="AR4" s="33"/>
      <c r="AS4" s="33"/>
      <c r="AT4" s="34"/>
    </row>
    <row r="5" spans="2:46">
      <c r="AP5" s="35"/>
      <c r="AQ5" s="35"/>
      <c r="AR5" s="35"/>
      <c r="AS5" s="33"/>
      <c r="AT5" s="34"/>
    </row>
    <row r="6" spans="2:46" ht="13.5" thickBot="1">
      <c r="C6" s="40" t="s">
        <v>10</v>
      </c>
      <c r="AS6" s="33"/>
      <c r="AT6" s="34"/>
    </row>
    <row r="7" spans="2:46" ht="78" customHeight="1" thickBot="1">
      <c r="B7" s="31"/>
      <c r="C7" s="39" t="s">
        <v>32</v>
      </c>
      <c r="D7" s="116" t="str">
        <f>'TM2 MCS9'!B36</f>
        <v>Qualcomm</v>
      </c>
      <c r="E7" s="117"/>
      <c r="F7" s="116" t="str">
        <f>'TM2 MCS9'!D36</f>
        <v>ZTE</v>
      </c>
      <c r="G7" s="117"/>
      <c r="H7" s="116" t="str">
        <f>'TM2 MCS9'!F36</f>
        <v>Samsung</v>
      </c>
      <c r="I7" s="117"/>
      <c r="J7" s="116" t="str">
        <f>'TM2 MCS9'!H36</f>
        <v>Ericsson</v>
      </c>
      <c r="K7" s="117"/>
      <c r="L7" s="116" t="str">
        <f>'TM2 MCS9'!J36</f>
        <v>Fujitsu</v>
      </c>
      <c r="M7" s="117"/>
      <c r="N7" s="116" t="str">
        <f>'TM2 MCS9'!L36</f>
        <v>Huawei</v>
      </c>
      <c r="O7" s="117"/>
      <c r="P7" s="116" t="str">
        <f>'TM2 MCS9'!N36</f>
        <v>LGE</v>
      </c>
      <c r="Q7" s="117"/>
      <c r="R7" s="116" t="str">
        <f>'TM2 MCS9'!P36</f>
        <v>NTT DOCOMO</v>
      </c>
      <c r="S7" s="117"/>
      <c r="T7" s="116" t="str">
        <f>'TM2 MCS9'!R36</f>
        <v>Motorola Mobility</v>
      </c>
      <c r="U7" s="117"/>
      <c r="V7" s="116" t="str">
        <f>'TM2 MCS9'!T36</f>
        <v>NEC</v>
      </c>
      <c r="W7" s="117"/>
      <c r="X7" s="116" t="str">
        <f>'TM2 MCS9'!V36</f>
        <v>CATT</v>
      </c>
      <c r="Y7" s="117"/>
      <c r="Z7" s="116" t="str">
        <f>'TM2 MCS9'!X36</f>
        <v>Intel</v>
      </c>
      <c r="AA7" s="117"/>
      <c r="AB7" s="116" t="str">
        <f>'TM2 MCS9'!Z36</f>
        <v>NN</v>
      </c>
      <c r="AC7" s="117"/>
      <c r="AD7" s="116" t="str">
        <f>'TM2 MCS9'!AB36</f>
        <v>NN</v>
      </c>
      <c r="AE7" s="117"/>
      <c r="AF7" s="116" t="str">
        <f>'TM2 MCS9'!AD36</f>
        <v>NN</v>
      </c>
      <c r="AG7" s="117"/>
      <c r="AH7" s="99" t="s">
        <v>16</v>
      </c>
      <c r="AI7" s="96" t="s">
        <v>17</v>
      </c>
      <c r="AJ7" s="97" t="s">
        <v>1</v>
      </c>
      <c r="AK7" s="99" t="s">
        <v>16</v>
      </c>
      <c r="AL7" s="96" t="s">
        <v>17</v>
      </c>
      <c r="AM7" s="97" t="s">
        <v>1</v>
      </c>
      <c r="AN7" s="38" t="s">
        <v>16</v>
      </c>
      <c r="AO7" s="36" t="s">
        <v>17</v>
      </c>
      <c r="AP7" s="37" t="s">
        <v>1</v>
      </c>
      <c r="AS7" s="33"/>
      <c r="AT7" s="34"/>
    </row>
    <row r="8" spans="2:46" s="65" customFormat="1" ht="33" customHeight="1" thickBot="1">
      <c r="B8" s="107"/>
      <c r="C8" s="100"/>
      <c r="D8" s="92" t="s">
        <v>46</v>
      </c>
      <c r="E8" s="92" t="s">
        <v>47</v>
      </c>
      <c r="F8" s="92" t="s">
        <v>46</v>
      </c>
      <c r="G8" s="92" t="s">
        <v>47</v>
      </c>
      <c r="H8" s="92" t="s">
        <v>46</v>
      </c>
      <c r="I8" s="92" t="s">
        <v>47</v>
      </c>
      <c r="J8" s="92" t="s">
        <v>46</v>
      </c>
      <c r="K8" s="92" t="s">
        <v>47</v>
      </c>
      <c r="L8" s="92" t="s">
        <v>46</v>
      </c>
      <c r="M8" s="92" t="s">
        <v>47</v>
      </c>
      <c r="N8" s="92" t="s">
        <v>46</v>
      </c>
      <c r="O8" s="92" t="s">
        <v>47</v>
      </c>
      <c r="P8" s="92" t="s">
        <v>46</v>
      </c>
      <c r="Q8" s="92" t="s">
        <v>47</v>
      </c>
      <c r="R8" s="92" t="s">
        <v>46</v>
      </c>
      <c r="S8" s="92" t="s">
        <v>47</v>
      </c>
      <c r="T8" s="92" t="s">
        <v>46</v>
      </c>
      <c r="U8" s="92" t="s">
        <v>47</v>
      </c>
      <c r="V8" s="92" t="s">
        <v>46</v>
      </c>
      <c r="W8" s="92" t="s">
        <v>47</v>
      </c>
      <c r="X8" s="92" t="s">
        <v>46</v>
      </c>
      <c r="Y8" s="92" t="s">
        <v>47</v>
      </c>
      <c r="Z8" s="92" t="s">
        <v>46</v>
      </c>
      <c r="AA8" s="92" t="s">
        <v>47</v>
      </c>
      <c r="AB8" s="92" t="s">
        <v>46</v>
      </c>
      <c r="AC8" s="92" t="s">
        <v>47</v>
      </c>
      <c r="AD8" s="92" t="s">
        <v>46</v>
      </c>
      <c r="AE8" s="92" t="s">
        <v>47</v>
      </c>
      <c r="AF8" s="92" t="s">
        <v>46</v>
      </c>
      <c r="AG8" s="92" t="s">
        <v>47</v>
      </c>
      <c r="AH8" s="120" t="s">
        <v>50</v>
      </c>
      <c r="AI8" s="121"/>
      <c r="AJ8" s="122"/>
      <c r="AK8" s="109"/>
      <c r="AL8" s="120" t="s">
        <v>51</v>
      </c>
      <c r="AM8" s="122"/>
      <c r="AN8" s="123" t="s">
        <v>52</v>
      </c>
      <c r="AO8" s="124"/>
      <c r="AP8" s="124"/>
      <c r="AS8" s="94"/>
      <c r="AT8" s="95"/>
    </row>
    <row r="9" spans="2:46" ht="13.5" thickBot="1">
      <c r="B9" s="113" t="s">
        <v>28</v>
      </c>
      <c r="C9" s="41" t="s">
        <v>41</v>
      </c>
      <c r="D9" s="90" t="str">
        <f>'TM2 MCS9'!B$68</f>
        <v/>
      </c>
      <c r="E9" s="90" t="str">
        <f>'TM2 MCS9'!C$68</f>
        <v/>
      </c>
      <c r="F9" s="90" t="str">
        <f>'TM2 MCS9'!D$68</f>
        <v/>
      </c>
      <c r="G9" s="90" t="str">
        <f>'TM2 MCS9'!E$68</f>
        <v/>
      </c>
      <c r="H9" s="90" t="str">
        <f>'TM2 MCS9'!F$68</f>
        <v/>
      </c>
      <c r="I9" s="90" t="str">
        <f>'TM2 MCS9'!G$68</f>
        <v/>
      </c>
      <c r="J9" s="90">
        <f>'TM2 MCS9'!H$68</f>
        <v>3.8520943926869724</v>
      </c>
      <c r="K9" s="90" t="str">
        <f>'TM2 MCS9'!I$68</f>
        <v/>
      </c>
      <c r="L9" s="90" t="str">
        <f>'TM2 MCS9'!J$68</f>
        <v/>
      </c>
      <c r="M9" s="90" t="str">
        <f>'TM2 MCS9'!K$68</f>
        <v/>
      </c>
      <c r="N9" s="90" t="str">
        <f>'TM2 MCS9'!L$68</f>
        <v/>
      </c>
      <c r="O9" s="90" t="str">
        <f>'TM2 MCS9'!M$68</f>
        <v/>
      </c>
      <c r="P9" s="90" t="e">
        <f>'TM2 MCS9'!N$68</f>
        <v>#DIV/0!</v>
      </c>
      <c r="Q9" s="90" t="e">
        <f>'TM2 MCS9'!O$68</f>
        <v>#DIV/0!</v>
      </c>
      <c r="R9" s="90" t="str">
        <f>'TM2 MCS9'!P$68</f>
        <v/>
      </c>
      <c r="S9" s="90" t="str">
        <f>'TM2 MCS9'!Q$68</f>
        <v/>
      </c>
      <c r="T9" s="90" t="str">
        <f>'TM2 MCS9'!R$68</f>
        <v/>
      </c>
      <c r="U9" s="90" t="str">
        <f>'TM2 MCS9'!S$68</f>
        <v/>
      </c>
      <c r="V9" s="90" t="str">
        <f>'TM2 MCS9'!T$68</f>
        <v/>
      </c>
      <c r="W9" s="90" t="str">
        <f>'TM2 MCS9'!U$68</f>
        <v/>
      </c>
      <c r="X9" s="90" t="str">
        <f>'TM2 MCS9'!V$68</f>
        <v/>
      </c>
      <c r="Y9" s="90" t="str">
        <f>'TM2 MCS9'!W$68</f>
        <v/>
      </c>
      <c r="Z9" s="90">
        <f>'TM2 MCS9'!X$68</f>
        <v>4.3505643792006037</v>
      </c>
      <c r="AA9" s="90" t="str">
        <f>'TM2 MCS9'!Y$68</f>
        <v/>
      </c>
      <c r="AB9" s="90" t="str">
        <f>'TM2 MCS9'!Z$68</f>
        <v/>
      </c>
      <c r="AC9" s="90" t="str">
        <f>'TM2 MCS9'!AA$68</f>
        <v/>
      </c>
      <c r="AD9" s="90" t="str">
        <f>'TM2 MCS9'!AB$68</f>
        <v/>
      </c>
      <c r="AE9" s="90" t="str">
        <f>'TM2 MCS9'!AC$68</f>
        <v/>
      </c>
      <c r="AF9" s="90" t="str">
        <f>'TM2 MCS9'!AD$68</f>
        <v/>
      </c>
      <c r="AG9" s="90" t="str">
        <f>'TM2 MCS9'!AE$68</f>
        <v/>
      </c>
      <c r="AH9" s="109" t="e">
        <f t="array" ref="AH9">STDEV(IF(MOD(COLUMN(D9:AG9),2)=0,D9:AG9))</f>
        <v>#DIV/0!</v>
      </c>
      <c r="AI9" s="108" t="e">
        <f t="array" ref="AI9">MAX(IF(MOD(COLUMN(D9:AG9),2)=0,D9:AG9))-MIN(IF(MOD(COLUMN(D9:AG9),2)=0,D9:AG9))</f>
        <v>#DIV/0!</v>
      </c>
      <c r="AJ9" s="108" t="e">
        <f t="array" ref="AJ9">AVERAGE(IF(MOD(COLUMN(D9:AG9),2)=0,D9:AG9))</f>
        <v>#DIV/0!</v>
      </c>
      <c r="AK9" s="108" t="e">
        <f t="array" ref="AK9">STDEV(IF(MOD(COLUMN(D9:AG9),2)=1,D9:AG9))</f>
        <v>#DIV/0!</v>
      </c>
      <c r="AL9" s="108" t="e">
        <f t="array" ref="AL9">MAX(IF(MOD(COLUMN(D9:AG9),2)=1,D9:AG9))-MIN(IF(MOD(COLUMN(D9:AG9),2)=1,D9:AG9))</f>
        <v>#DIV/0!</v>
      </c>
      <c r="AM9" s="108" t="e">
        <f t="array" ref="AM9">AVERAGE(IF(MOD(COLUMN(D9:AG9),2)=1,D9:AG9))</f>
        <v>#DIV/0!</v>
      </c>
      <c r="AN9" s="98" t="e">
        <f>STDEV(D9:AG9)</f>
        <v>#DIV/0!</v>
      </c>
      <c r="AO9" s="91" t="e">
        <f>MAX(D9:AG9)-MIN(D9:AG9)</f>
        <v>#DIV/0!</v>
      </c>
      <c r="AP9" s="91" t="e">
        <f>AVERAGE(D9:AG9)</f>
        <v>#DIV/0!</v>
      </c>
      <c r="AS9" s="33"/>
      <c r="AT9" s="34"/>
    </row>
    <row r="10" spans="2:46" ht="13.5" thickBot="1">
      <c r="B10" s="118"/>
      <c r="C10" s="41" t="s">
        <v>42</v>
      </c>
      <c r="D10" s="90" t="str">
        <f>'TM2 MCS14'!B$68</f>
        <v/>
      </c>
      <c r="E10" s="90" t="str">
        <f>'TM2 MCS14'!C$68</f>
        <v/>
      </c>
      <c r="F10" s="90" t="str">
        <f>'TM2 MCS14'!D$68</f>
        <v/>
      </c>
      <c r="G10" s="90" t="str">
        <f>'TM2 MCS14'!E$68</f>
        <v/>
      </c>
      <c r="H10" s="90" t="str">
        <f>'TM2 MCS14'!F$68</f>
        <v/>
      </c>
      <c r="I10" s="90" t="str">
        <f>'TM2 MCS14'!G$68</f>
        <v/>
      </c>
      <c r="J10" s="90">
        <f>'TM2 MCS14'!H$68</f>
        <v>9.6716086804645709</v>
      </c>
      <c r="K10" s="90" t="str">
        <f>'TM2 MCS14'!I$68</f>
        <v/>
      </c>
      <c r="L10" s="90" t="str">
        <f>'TM2 MCS14'!J$68</f>
        <v/>
      </c>
      <c r="M10" s="90" t="str">
        <f>'TM2 MCS14'!K$68</f>
        <v/>
      </c>
      <c r="N10" s="90" t="str">
        <f>'TM2 MCS14'!L$68</f>
        <v/>
      </c>
      <c r="O10" s="90" t="str">
        <f>'TM2 MCS14'!M$68</f>
        <v/>
      </c>
      <c r="P10" s="90" t="e">
        <f>'TM2 MCS14'!N$68</f>
        <v>#DIV/0!</v>
      </c>
      <c r="Q10" s="90" t="e">
        <f>'TM2 MCS14'!O$68</f>
        <v>#DIV/0!</v>
      </c>
      <c r="R10" s="90" t="str">
        <f>'TM2 MCS14'!P$68</f>
        <v/>
      </c>
      <c r="S10" s="90" t="str">
        <f>'TM2 MCS14'!Q$68</f>
        <v/>
      </c>
      <c r="T10" s="90" t="str">
        <f>'TM2 MCS14'!R$68</f>
        <v/>
      </c>
      <c r="U10" s="90" t="str">
        <f>'TM2 MCS14'!S$68</f>
        <v/>
      </c>
      <c r="V10" s="90" t="str">
        <f>'TM2 MCS14'!T$68</f>
        <v/>
      </c>
      <c r="W10" s="90" t="str">
        <f>'TM2 MCS14'!U$68</f>
        <v/>
      </c>
      <c r="X10" s="90" t="str">
        <f>'TM2 MCS14'!V$68</f>
        <v/>
      </c>
      <c r="Y10" s="90" t="str">
        <f>'TM2 MCS14'!W$68</f>
        <v/>
      </c>
      <c r="Z10" s="90">
        <f>'TM2 MCS14'!X$68</f>
        <v>6.5923617616727412</v>
      </c>
      <c r="AA10" s="90" t="str">
        <f>'TM2 MCS14'!Y$68</f>
        <v/>
      </c>
      <c r="AB10" s="90" t="str">
        <f>'TM2 MCS14'!Z$68</f>
        <v/>
      </c>
      <c r="AC10" s="90" t="str">
        <f>'TM2 MCS14'!AA$68</f>
        <v/>
      </c>
      <c r="AD10" s="90" t="str">
        <f>'TM2 MCS14'!AB$68</f>
        <v/>
      </c>
      <c r="AE10" s="90" t="str">
        <f>'TM2 MCS14'!AC$68</f>
        <v/>
      </c>
      <c r="AF10" s="90" t="str">
        <f>'TM2 MCS14'!AD$68</f>
        <v/>
      </c>
      <c r="AG10" s="90" t="str">
        <f>'TM2 MCS14'!AE$68</f>
        <v/>
      </c>
      <c r="AH10" s="108" t="e">
        <f t="array" ref="AH10">STDEV(IF(MOD(COLUMN(D10:AG10),2)=0,D10:AG10))</f>
        <v>#DIV/0!</v>
      </c>
      <c r="AI10" s="108" t="e">
        <f t="array" ref="AI10">MAX(IF(MOD(COLUMN(D10:AG10),2)=0,D10:AG10))-MIN(IF(MOD(COLUMN(D10:AG10),2)=0,D10:AG10))</f>
        <v>#DIV/0!</v>
      </c>
      <c r="AJ10" s="108" t="e">
        <f t="array" ref="AJ10">AVERAGE(IF(MOD(COLUMN(D10:AG10),2)=0,D10:AG10))</f>
        <v>#DIV/0!</v>
      </c>
      <c r="AK10" s="108" t="e">
        <f t="array" ref="AK10">STDEV(IF(MOD(COLUMN(D10:AG10),2)=1,D10:AG10))</f>
        <v>#DIV/0!</v>
      </c>
      <c r="AL10" s="108" t="e">
        <f t="array" ref="AL10">MAX(IF(MOD(COLUMN(D10:AG10),2)=1,D10:AG10))-MIN(IF(MOD(COLUMN(D10:AG10),2)=1,D10:AG10))</f>
        <v>#DIV/0!</v>
      </c>
      <c r="AM10" s="108" t="e">
        <f t="array" ref="AM10">AVERAGE(IF(MOD(COLUMN(D10:AG10),2)=1,D10:AG10))</f>
        <v>#DIV/0!</v>
      </c>
      <c r="AN10" s="98" t="e">
        <f t="shared" ref="AN10:AN24" si="0">STDEV(D10:AG10)</f>
        <v>#DIV/0!</v>
      </c>
      <c r="AO10" s="91" t="e">
        <f t="shared" ref="AO10:AO24" si="1">MAX(D10:AG10)-MIN(D10:AG10)</f>
        <v>#DIV/0!</v>
      </c>
      <c r="AP10" s="91" t="e">
        <f t="shared" ref="AP10:AP24" si="2">AVERAGE(D10:AG10)</f>
        <v>#DIV/0!</v>
      </c>
      <c r="AS10" s="33"/>
      <c r="AT10" s="34"/>
    </row>
    <row r="11" spans="2:46" ht="13.5" thickBot="1">
      <c r="B11" s="118"/>
      <c r="C11" s="41" t="s">
        <v>43</v>
      </c>
      <c r="D11" s="90" t="str">
        <f>'TM2 MCS16'!B$68</f>
        <v/>
      </c>
      <c r="E11" s="90" t="str">
        <f>'TM2 MCS16'!C$68</f>
        <v/>
      </c>
      <c r="F11" s="90" t="str">
        <f>'TM2 MCS16'!D$68</f>
        <v/>
      </c>
      <c r="G11" s="90" t="str">
        <f>'TM2 MCS16'!E$68</f>
        <v/>
      </c>
      <c r="H11" s="90" t="str">
        <f>'TM2 MCS16'!F$68</f>
        <v/>
      </c>
      <c r="I11" s="90" t="str">
        <f>'TM2 MCS16'!G$68</f>
        <v/>
      </c>
      <c r="J11" s="90" t="str">
        <f>'TM2 MCS16'!H$68</f>
        <v/>
      </c>
      <c r="K11" s="90" t="str">
        <f>'TM2 MCS16'!I$68</f>
        <v/>
      </c>
      <c r="L11" s="90" t="str">
        <f>'TM2 MCS16'!J$68</f>
        <v/>
      </c>
      <c r="M11" s="90" t="str">
        <f>'TM2 MCS16'!K$68</f>
        <v/>
      </c>
      <c r="N11" s="90" t="str">
        <f>'TM2 MCS16'!L$68</f>
        <v/>
      </c>
      <c r="O11" s="90" t="str">
        <f>'TM2 MCS16'!M$68</f>
        <v/>
      </c>
      <c r="P11" s="90" t="str">
        <f>'TM2 MCS16'!N$68</f>
        <v/>
      </c>
      <c r="Q11" s="90" t="str">
        <f>'TM2 MCS16'!O$68</f>
        <v/>
      </c>
      <c r="R11" s="90" t="str">
        <f>'TM2 MCS16'!P$68</f>
        <v/>
      </c>
      <c r="S11" s="90" t="str">
        <f>'TM2 MCS16'!Q$68</f>
        <v/>
      </c>
      <c r="T11" s="90" t="str">
        <f>'TM2 MCS16'!R$68</f>
        <v/>
      </c>
      <c r="U11" s="90" t="str">
        <f>'TM2 MCS16'!S$68</f>
        <v/>
      </c>
      <c r="V11" s="90" t="str">
        <f>'TM2 MCS16'!T$68</f>
        <v/>
      </c>
      <c r="W11" s="90" t="str">
        <f>'TM2 MCS16'!U$68</f>
        <v/>
      </c>
      <c r="X11" s="90" t="str">
        <f>'TM2 MCS16'!V$68</f>
        <v/>
      </c>
      <c r="Y11" s="90" t="str">
        <f>'TM2 MCS16'!W$68</f>
        <v/>
      </c>
      <c r="Z11" s="90" t="str">
        <f>'TM2 MCS16'!X$68</f>
        <v/>
      </c>
      <c r="AA11" s="90" t="str">
        <f>'TM2 MCS16'!Y$68</f>
        <v/>
      </c>
      <c r="AB11" s="90" t="str">
        <f>'TM2 MCS16'!Z$68</f>
        <v/>
      </c>
      <c r="AC11" s="90" t="str">
        <f>'TM2 MCS16'!AA$68</f>
        <v/>
      </c>
      <c r="AD11" s="90" t="str">
        <f>'TM2 MCS16'!AB$68</f>
        <v/>
      </c>
      <c r="AE11" s="90" t="str">
        <f>'TM2 MCS16'!AC$68</f>
        <v/>
      </c>
      <c r="AF11" s="90" t="str">
        <f>'TM2 MCS16'!AD$68</f>
        <v/>
      </c>
      <c r="AG11" s="90" t="str">
        <f>'TM2 MCS16'!AE$68</f>
        <v/>
      </c>
      <c r="AH11" s="108" t="e">
        <f t="array" ref="AH11">STDEV(IF(MOD(COLUMN(D11:AG11),2)=0,D11:AG11))</f>
        <v>#DIV/0!</v>
      </c>
      <c r="AI11" s="108">
        <f t="array" ref="AI11">MAX(IF(MOD(COLUMN(D11:AG11),2)=0,D11:AG11))-MIN(IF(MOD(COLUMN(D11:AG11),2)=0,D11:AG11))</f>
        <v>0</v>
      </c>
      <c r="AJ11" s="108" t="e">
        <f t="array" ref="AJ11">AVERAGE(IF(MOD(COLUMN(D11:AG11),2)=0,D11:AG11))</f>
        <v>#DIV/0!</v>
      </c>
      <c r="AK11" s="108" t="e">
        <f t="array" ref="AK11">STDEV(IF(MOD(COLUMN(D11:AG11),2)=1,D11:AG11))</f>
        <v>#DIV/0!</v>
      </c>
      <c r="AL11" s="108">
        <f t="array" ref="AL11">MAX(IF(MOD(COLUMN(D11:AG11),2)=1,D11:AG11))-MIN(IF(MOD(COLUMN(D11:AG11),2)=1,D11:AG11))</f>
        <v>0</v>
      </c>
      <c r="AM11" s="108" t="e">
        <f t="array" ref="AM11">AVERAGE(IF(MOD(COLUMN(D11:AG11),2)=1,D11:AG11))</f>
        <v>#DIV/0!</v>
      </c>
      <c r="AN11" s="98" t="e">
        <f t="shared" si="0"/>
        <v>#DIV/0!</v>
      </c>
      <c r="AO11" s="91">
        <f t="shared" si="1"/>
        <v>0</v>
      </c>
      <c r="AP11" s="91" t="e">
        <f t="shared" si="2"/>
        <v>#DIV/0!</v>
      </c>
      <c r="AS11" s="33"/>
      <c r="AT11" s="34"/>
    </row>
    <row r="12" spans="2:46" ht="13.5" thickBot="1">
      <c r="B12" s="119"/>
      <c r="C12" s="41" t="s">
        <v>31</v>
      </c>
      <c r="D12" s="90" t="str">
        <f>'TM2 MCS18'!B$68</f>
        <v/>
      </c>
      <c r="E12" s="90" t="str">
        <f>'TM2 MCS18'!C$68</f>
        <v/>
      </c>
      <c r="F12" s="90" t="str">
        <f>'TM2 MCS18'!D$68</f>
        <v/>
      </c>
      <c r="G12" s="90" t="str">
        <f>'TM2 MCS18'!E$68</f>
        <v/>
      </c>
      <c r="H12" s="90" t="str">
        <f>'TM2 MCS18'!F$68</f>
        <v/>
      </c>
      <c r="I12" s="90" t="str">
        <f>'TM2 MCS18'!G$68</f>
        <v/>
      </c>
      <c r="J12" s="90">
        <f>'TM2 MCS18'!H$68</f>
        <v>9.9761685235054713</v>
      </c>
      <c r="K12" s="90" t="str">
        <f>'TM2 MCS18'!I$68</f>
        <v/>
      </c>
      <c r="L12" s="90" t="str">
        <f>'TM2 MCS18'!J$68</f>
        <v/>
      </c>
      <c r="M12" s="90" t="str">
        <f>'TM2 MCS18'!K$68</f>
        <v/>
      </c>
      <c r="N12" s="90" t="str">
        <f>'TM2 MCS18'!L$68</f>
        <v/>
      </c>
      <c r="O12" s="90" t="str">
        <f>'TM2 MCS18'!M$68</f>
        <v/>
      </c>
      <c r="P12" s="90" t="str">
        <f>'TM2 MCS18'!N$68</f>
        <v/>
      </c>
      <c r="Q12" s="90" t="str">
        <f>'TM2 MCS18'!O$68</f>
        <v/>
      </c>
      <c r="R12" s="90" t="str">
        <f>'TM2 MCS18'!P$68</f>
        <v/>
      </c>
      <c r="S12" s="90" t="str">
        <f>'TM2 MCS18'!Q$68</f>
        <v/>
      </c>
      <c r="T12" s="90" t="str">
        <f>'TM2 MCS18'!R$68</f>
        <v/>
      </c>
      <c r="U12" s="90" t="str">
        <f>'TM2 MCS18'!S$68</f>
        <v/>
      </c>
      <c r="V12" s="90" t="str">
        <f>'TM2 MCS18'!T$68</f>
        <v/>
      </c>
      <c r="W12" s="90" t="str">
        <f>'TM2 MCS18'!U$68</f>
        <v/>
      </c>
      <c r="X12" s="90" t="str">
        <f>'TM2 MCS18'!V$68</f>
        <v/>
      </c>
      <c r="Y12" s="90" t="str">
        <f>'TM2 MCS18'!W$68</f>
        <v/>
      </c>
      <c r="Z12" s="90" t="str">
        <f>'TM2 MCS18'!X$68</f>
        <v/>
      </c>
      <c r="AA12" s="90" t="str">
        <f>'TM2 MCS18'!Y$68</f>
        <v/>
      </c>
      <c r="AB12" s="90" t="str">
        <f>'TM2 MCS18'!Z$68</f>
        <v/>
      </c>
      <c r="AC12" s="90" t="str">
        <f>'TM2 MCS18'!AA$68</f>
        <v/>
      </c>
      <c r="AD12" s="90" t="str">
        <f>'TM2 MCS18'!AB$68</f>
        <v/>
      </c>
      <c r="AE12" s="90" t="str">
        <f>'TM2 MCS18'!AC$68</f>
        <v/>
      </c>
      <c r="AF12" s="90" t="str">
        <f>'TM2 MCS18'!AD$68</f>
        <v/>
      </c>
      <c r="AG12" s="90" t="str">
        <f>'TM2 MCS18'!AE$68</f>
        <v/>
      </c>
      <c r="AH12" s="108" t="e">
        <f t="array" ref="AH12">STDEV(IF(MOD(COLUMN(D12:AG12),2)=0,D12:AG12))</f>
        <v>#DIV/0!</v>
      </c>
      <c r="AI12" s="108">
        <f t="array" ref="AI12">MAX(IF(MOD(COLUMN(D12:AG12),2)=0,D12:AG12))-MIN(IF(MOD(COLUMN(D12:AG12),2)=0,D12:AG12))</f>
        <v>0</v>
      </c>
      <c r="AJ12" s="108">
        <f t="array" ref="AJ12">AVERAGE(IF(MOD(COLUMN(D12:AG12),2)=0,D12:AG12))</f>
        <v>9.9761685235054713</v>
      </c>
      <c r="AK12" s="108" t="e">
        <f t="array" ref="AK12">STDEV(IF(MOD(COLUMN(D12:AG12),2)=1,D12:AG12))</f>
        <v>#DIV/0!</v>
      </c>
      <c r="AL12" s="108">
        <f t="array" ref="AL12">MAX(IF(MOD(COLUMN(D12:AG12),2)=1,D12:AG12))-MIN(IF(MOD(COLUMN(D12:AG12),2)=1,D12:AG12))</f>
        <v>0</v>
      </c>
      <c r="AM12" s="108" t="e">
        <f t="array" ref="AM12">AVERAGE(IF(MOD(COLUMN(D12:AG12),2)=1,D12:AG12))</f>
        <v>#DIV/0!</v>
      </c>
      <c r="AN12" s="98" t="e">
        <f t="shared" si="0"/>
        <v>#DIV/0!</v>
      </c>
      <c r="AO12" s="91">
        <f t="shared" si="1"/>
        <v>0</v>
      </c>
      <c r="AP12" s="91">
        <f t="shared" si="2"/>
        <v>9.9761685235054713</v>
      </c>
      <c r="AS12" s="33"/>
      <c r="AT12" s="34"/>
    </row>
    <row r="13" spans="2:46" ht="13.5" thickBot="1">
      <c r="B13" s="113" t="s">
        <v>29</v>
      </c>
      <c r="C13" s="102" t="s">
        <v>41</v>
      </c>
      <c r="D13" s="90" t="str">
        <f>'TM4 MCS9'!B$68</f>
        <v/>
      </c>
      <c r="E13" s="90" t="str">
        <f>'TM4 MCS9'!C$68</f>
        <v/>
      </c>
      <c r="F13" s="90" t="str">
        <f>'TM4 MCS9'!D$68</f>
        <v/>
      </c>
      <c r="G13" s="90" t="str">
        <f>'TM4 MCS9'!E$68</f>
        <v/>
      </c>
      <c r="H13" s="90" t="str">
        <f>'TM4 MCS9'!F$68</f>
        <v/>
      </c>
      <c r="I13" s="90" t="str">
        <f>'TM4 MCS9'!G$68</f>
        <v/>
      </c>
      <c r="J13" s="90">
        <f>'TM4 MCS9'!H$68</f>
        <v>4.4078301885364155</v>
      </c>
      <c r="K13" s="90" t="str">
        <f>'TM4 MCS9'!I$68</f>
        <v/>
      </c>
      <c r="L13" s="90" t="str">
        <f>'TM4 MCS9'!J$68</f>
        <v/>
      </c>
      <c r="M13" s="90" t="str">
        <f>'TM4 MCS9'!K$68</f>
        <v/>
      </c>
      <c r="N13" s="90" t="str">
        <f>'TM4 MCS9'!L$68</f>
        <v/>
      </c>
      <c r="O13" s="90" t="str">
        <f>'TM4 MCS9'!M$68</f>
        <v/>
      </c>
      <c r="P13" s="90" t="str">
        <f>'TM4 MCS9'!N$68</f>
        <v/>
      </c>
      <c r="Q13" s="90" t="str">
        <f>'TM4 MCS9'!O$68</f>
        <v/>
      </c>
      <c r="R13" s="90" t="str">
        <f>'TM4 MCS9'!P$68</f>
        <v/>
      </c>
      <c r="S13" s="90" t="str">
        <f>'TM4 MCS9'!Q$68</f>
        <v/>
      </c>
      <c r="T13" s="90" t="str">
        <f>'TM4 MCS9'!R$68</f>
        <v/>
      </c>
      <c r="U13" s="90" t="str">
        <f>'TM4 MCS9'!S$68</f>
        <v/>
      </c>
      <c r="V13" s="90" t="str">
        <f>'TM4 MCS9'!T$68</f>
        <v/>
      </c>
      <c r="W13" s="90" t="str">
        <f>'TM4 MCS9'!U$68</f>
        <v/>
      </c>
      <c r="X13" s="90" t="str">
        <f>'TM4 MCS9'!V$68</f>
        <v/>
      </c>
      <c r="Y13" s="90" t="str">
        <f>'TM4 MCS9'!W$68</f>
        <v/>
      </c>
      <c r="Z13" s="90" t="str">
        <f>'TM4 MCS9'!X$68</f>
        <v/>
      </c>
      <c r="AA13" s="90" t="str">
        <f>'TM4 MCS9'!Y$68</f>
        <v/>
      </c>
      <c r="AB13" s="90" t="str">
        <f>'TM4 MCS9'!Z$68</f>
        <v/>
      </c>
      <c r="AC13" s="90" t="str">
        <f>'TM4 MCS9'!AA$68</f>
        <v/>
      </c>
      <c r="AD13" s="90" t="str">
        <f>'TM4 MCS9'!AB$68</f>
        <v/>
      </c>
      <c r="AE13" s="90" t="str">
        <f>'TM4 MCS9'!AC$68</f>
        <v/>
      </c>
      <c r="AF13" s="90" t="str">
        <f>'TM4 MCS9'!AD$68</f>
        <v/>
      </c>
      <c r="AG13" s="90" t="str">
        <f>'TM4 MCS9'!AE$68</f>
        <v/>
      </c>
      <c r="AH13" s="108" t="e">
        <f t="array" ref="AH13">STDEV(IF(MOD(COLUMN(D13:AG13),2)=0,D13:AG13))</f>
        <v>#DIV/0!</v>
      </c>
      <c r="AI13" s="108">
        <f t="array" ref="AI13">MAX(IF(MOD(COLUMN(D13:AG13),2)=0,D13:AG13))-MIN(IF(MOD(COLUMN(D13:AG13),2)=0,D13:AG13))</f>
        <v>0</v>
      </c>
      <c r="AJ13" s="108">
        <f t="array" ref="AJ13">AVERAGE(IF(MOD(COLUMN(D13:AG13),2)=0,D13:AG13))</f>
        <v>4.4078301885364155</v>
      </c>
      <c r="AK13" s="108" t="e">
        <f t="array" ref="AK13">STDEV(IF(MOD(COLUMN(D13:AG13),2)=1,D13:AG13))</f>
        <v>#DIV/0!</v>
      </c>
      <c r="AL13" s="108">
        <f t="array" ref="AL13">MAX(IF(MOD(COLUMN(D13:AG13),2)=1,D13:AG13))-MIN(IF(MOD(COLUMN(D13:AG13),2)=1,D13:AG13))</f>
        <v>0</v>
      </c>
      <c r="AM13" s="108" t="e">
        <f t="array" ref="AM13">AVERAGE(IF(MOD(COLUMN(D13:AG13),2)=1,D13:AG13))</f>
        <v>#DIV/0!</v>
      </c>
      <c r="AN13" s="98" t="e">
        <f t="shared" si="0"/>
        <v>#DIV/0!</v>
      </c>
      <c r="AO13" s="91">
        <f t="shared" si="1"/>
        <v>0</v>
      </c>
      <c r="AP13" s="91">
        <f t="shared" si="2"/>
        <v>4.4078301885364155</v>
      </c>
    </row>
    <row r="14" spans="2:46" ht="13.5" thickBot="1">
      <c r="B14" s="114"/>
      <c r="C14" s="102" t="s">
        <v>42</v>
      </c>
      <c r="D14" s="90" t="str">
        <f>'TM4 MCS14'!B$68</f>
        <v/>
      </c>
      <c r="E14" s="90" t="str">
        <f>'TM4 MCS14'!C$68</f>
        <v/>
      </c>
      <c r="F14" s="90" t="str">
        <f>'TM4 MCS14'!D$68</f>
        <v/>
      </c>
      <c r="G14" s="90" t="str">
        <f>'TM4 MCS14'!E$68</f>
        <v/>
      </c>
      <c r="H14" s="90" t="str">
        <f>'TM4 MCS14'!F$68</f>
        <v/>
      </c>
      <c r="I14" s="90" t="str">
        <f>'TM4 MCS14'!G$68</f>
        <v/>
      </c>
      <c r="J14" s="90">
        <f>'TM4 MCS14'!H$68</f>
        <v>10.038916043240057</v>
      </c>
      <c r="K14" s="90" t="str">
        <f>'TM4 MCS14'!I$68</f>
        <v/>
      </c>
      <c r="L14" s="90" t="str">
        <f>'TM4 MCS14'!J$68</f>
        <v/>
      </c>
      <c r="M14" s="90" t="str">
        <f>'TM4 MCS14'!K$68</f>
        <v/>
      </c>
      <c r="N14" s="90" t="str">
        <f>'TM4 MCS14'!L$68</f>
        <v/>
      </c>
      <c r="O14" s="90" t="str">
        <f>'TM4 MCS14'!M$68</f>
        <v/>
      </c>
      <c r="P14" s="90" t="e">
        <f>'TM4 MCS14'!N$68</f>
        <v>#DIV/0!</v>
      </c>
      <c r="Q14" s="90" t="e">
        <f>'TM4 MCS14'!O$68</f>
        <v>#DIV/0!</v>
      </c>
      <c r="R14" s="90" t="str">
        <f>'TM4 MCS14'!P$68</f>
        <v/>
      </c>
      <c r="S14" s="90" t="str">
        <f>'TM4 MCS14'!Q$68</f>
        <v/>
      </c>
      <c r="T14" s="90" t="str">
        <f>'TM4 MCS14'!R$68</f>
        <v/>
      </c>
      <c r="U14" s="90" t="str">
        <f>'TM4 MCS14'!S$68</f>
        <v/>
      </c>
      <c r="V14" s="90" t="str">
        <f>'TM4 MCS14'!T$68</f>
        <v/>
      </c>
      <c r="W14" s="90" t="str">
        <f>'TM4 MCS14'!U$68</f>
        <v/>
      </c>
      <c r="X14" s="90" t="str">
        <f>'TM4 MCS14'!V$68</f>
        <v/>
      </c>
      <c r="Y14" s="90" t="str">
        <f>'TM4 MCS14'!W$68</f>
        <v/>
      </c>
      <c r="Z14" s="90" t="str">
        <f>'TM4 MCS14'!X$68</f>
        <v/>
      </c>
      <c r="AA14" s="90" t="str">
        <f>'TM4 MCS14'!Y$68</f>
        <v/>
      </c>
      <c r="AB14" s="90" t="str">
        <f>'TM4 MCS14'!Z$68</f>
        <v/>
      </c>
      <c r="AC14" s="90" t="str">
        <f>'TM4 MCS14'!AA$68</f>
        <v/>
      </c>
      <c r="AD14" s="90" t="str">
        <f>'TM4 MCS14'!AB$68</f>
        <v/>
      </c>
      <c r="AE14" s="90" t="str">
        <f>'TM4 MCS14'!AC$68</f>
        <v/>
      </c>
      <c r="AF14" s="90" t="str">
        <f>'TM4 MCS14'!AD$68</f>
        <v/>
      </c>
      <c r="AG14" s="90" t="str">
        <f>'TM4 MCS14'!AE$68</f>
        <v/>
      </c>
      <c r="AH14" s="108" t="e">
        <f t="array" ref="AH14">STDEV(IF(MOD(COLUMN(D14:AG14),2)=0,D14:AG14))</f>
        <v>#DIV/0!</v>
      </c>
      <c r="AI14" s="108" t="e">
        <f t="array" ref="AI14">MAX(IF(MOD(COLUMN(D14:AG14),2)=0,D14:AG14))-MIN(IF(MOD(COLUMN(D14:AG14),2)=0,D14:AG14))</f>
        <v>#DIV/0!</v>
      </c>
      <c r="AJ14" s="108" t="e">
        <f t="array" ref="AJ14">AVERAGE(IF(MOD(COLUMN(D14:AG14),2)=0,D14:AG14))</f>
        <v>#DIV/0!</v>
      </c>
      <c r="AK14" s="108" t="e">
        <f t="array" ref="AK14">STDEV(IF(MOD(COLUMN(D14:AG14),2)=1,D14:AG14))</f>
        <v>#DIV/0!</v>
      </c>
      <c r="AL14" s="108" t="e">
        <f t="array" ref="AL14">MAX(IF(MOD(COLUMN(D14:AG14),2)=1,D14:AG14))-MIN(IF(MOD(COLUMN(D14:AG14),2)=1,D14:AG14))</f>
        <v>#DIV/0!</v>
      </c>
      <c r="AM14" s="108" t="e">
        <f t="array" ref="AM14">AVERAGE(IF(MOD(COLUMN(D14:AG14),2)=1,D14:AG14))</f>
        <v>#DIV/0!</v>
      </c>
      <c r="AN14" s="98" t="e">
        <f t="shared" si="0"/>
        <v>#DIV/0!</v>
      </c>
      <c r="AO14" s="91" t="e">
        <f t="shared" si="1"/>
        <v>#DIV/0!</v>
      </c>
      <c r="AP14" s="91" t="e">
        <f t="shared" si="2"/>
        <v>#DIV/0!</v>
      </c>
    </row>
    <row r="15" spans="2:46" ht="13.5" thickBot="1">
      <c r="B15" s="114"/>
      <c r="C15" s="102" t="s">
        <v>43</v>
      </c>
      <c r="D15" s="90" t="str">
        <f>'TM4 MCS16'!B$68</f>
        <v/>
      </c>
      <c r="E15" s="90" t="str">
        <f>'TM4 MCS16'!C$68</f>
        <v/>
      </c>
      <c r="F15" s="90" t="str">
        <f>'TM4 MCS16'!D$68</f>
        <v/>
      </c>
      <c r="G15" s="90" t="str">
        <f>'TM4 MCS16'!E$68</f>
        <v/>
      </c>
      <c r="H15" s="90" t="str">
        <f>'TM4 MCS16'!F$68</f>
        <v/>
      </c>
      <c r="I15" s="90" t="str">
        <f>'TM4 MCS16'!G$68</f>
        <v/>
      </c>
      <c r="J15" s="90" t="str">
        <f>'TM4 MCS16'!H$68</f>
        <v/>
      </c>
      <c r="K15" s="90" t="str">
        <f>'TM4 MCS16'!I$68</f>
        <v/>
      </c>
      <c r="L15" s="90" t="str">
        <f>'TM4 MCS16'!J$68</f>
        <v/>
      </c>
      <c r="M15" s="90" t="str">
        <f>'TM4 MCS16'!K$68</f>
        <v/>
      </c>
      <c r="N15" s="90" t="str">
        <f>'TM4 MCS16'!L$68</f>
        <v/>
      </c>
      <c r="O15" s="90" t="str">
        <f>'TM4 MCS16'!M$68</f>
        <v/>
      </c>
      <c r="P15" s="90" t="str">
        <f>'TM4 MCS16'!N$68</f>
        <v/>
      </c>
      <c r="Q15" s="90" t="str">
        <f>'TM4 MCS16'!O$68</f>
        <v/>
      </c>
      <c r="R15" s="90" t="str">
        <f>'TM4 MCS16'!P$68</f>
        <v/>
      </c>
      <c r="S15" s="90" t="str">
        <f>'TM4 MCS16'!Q$68</f>
        <v/>
      </c>
      <c r="T15" s="90" t="str">
        <f>'TM4 MCS16'!R$68</f>
        <v/>
      </c>
      <c r="U15" s="90" t="str">
        <f>'TM4 MCS16'!S$68</f>
        <v/>
      </c>
      <c r="V15" s="90" t="str">
        <f>'TM4 MCS16'!T$68</f>
        <v/>
      </c>
      <c r="W15" s="90" t="str">
        <f>'TM4 MCS16'!U$68</f>
        <v/>
      </c>
      <c r="X15" s="90" t="str">
        <f>'TM4 MCS16'!V$68</f>
        <v/>
      </c>
      <c r="Y15" s="90" t="str">
        <f>'TM4 MCS16'!W$68</f>
        <v/>
      </c>
      <c r="Z15" s="90" t="str">
        <f>'TM4 MCS16'!X$68</f>
        <v/>
      </c>
      <c r="AA15" s="90" t="str">
        <f>'TM4 MCS16'!Y$68</f>
        <v/>
      </c>
      <c r="AB15" s="90" t="str">
        <f>'TM4 MCS16'!Z$68</f>
        <v/>
      </c>
      <c r="AC15" s="90" t="str">
        <f>'TM4 MCS16'!AA$68</f>
        <v/>
      </c>
      <c r="AD15" s="90" t="str">
        <f>'TM4 MCS16'!AB$68</f>
        <v/>
      </c>
      <c r="AE15" s="90" t="str">
        <f>'TM4 MCS16'!AC$68</f>
        <v/>
      </c>
      <c r="AF15" s="90" t="str">
        <f>'TM4 MCS16'!AD$68</f>
        <v/>
      </c>
      <c r="AG15" s="90" t="str">
        <f>'TM4 MCS16'!AE$68</f>
        <v/>
      </c>
      <c r="AH15" s="108" t="e">
        <f t="array" ref="AH15">STDEV(IF(MOD(COLUMN(D15:AG15),2)=0,D15:AG15))</f>
        <v>#DIV/0!</v>
      </c>
      <c r="AI15" s="108">
        <f t="array" ref="AI15">MAX(IF(MOD(COLUMN(D15:AG15),2)=0,D15:AG15))-MIN(IF(MOD(COLUMN(D15:AG15),2)=0,D15:AG15))</f>
        <v>0</v>
      </c>
      <c r="AJ15" s="108" t="e">
        <f t="array" ref="AJ15">AVERAGE(IF(MOD(COLUMN(D15:AG15),2)=0,D15:AG15))</f>
        <v>#DIV/0!</v>
      </c>
      <c r="AK15" s="108" t="e">
        <f t="array" ref="AK15">STDEV(IF(MOD(COLUMN(D15:AG15),2)=1,D15:AG15))</f>
        <v>#DIV/0!</v>
      </c>
      <c r="AL15" s="108">
        <f t="array" ref="AL15">MAX(IF(MOD(COLUMN(D15:AG15),2)=1,D15:AG15))-MIN(IF(MOD(COLUMN(D15:AG15),2)=1,D15:AG15))</f>
        <v>0</v>
      </c>
      <c r="AM15" s="108" t="e">
        <f t="array" ref="AM15">AVERAGE(IF(MOD(COLUMN(D15:AG15),2)=1,D15:AG15))</f>
        <v>#DIV/0!</v>
      </c>
      <c r="AN15" s="98" t="e">
        <f t="shared" si="0"/>
        <v>#DIV/0!</v>
      </c>
      <c r="AO15" s="91">
        <f t="shared" si="1"/>
        <v>0</v>
      </c>
      <c r="AP15" s="91" t="e">
        <f t="shared" si="2"/>
        <v>#DIV/0!</v>
      </c>
    </row>
    <row r="16" spans="2:46" ht="13.5" thickBot="1">
      <c r="B16" s="115"/>
      <c r="C16" s="102" t="s">
        <v>31</v>
      </c>
      <c r="D16" s="90" t="str">
        <f>'TM4 MCS18'!B$68</f>
        <v/>
      </c>
      <c r="E16" s="90" t="str">
        <f>'TM4 MCS18'!C$68</f>
        <v/>
      </c>
      <c r="F16" s="90" t="str">
        <f>'TM4 MCS18'!D$68</f>
        <v/>
      </c>
      <c r="G16" s="90" t="str">
        <f>'TM4 MCS18'!E$68</f>
        <v/>
      </c>
      <c r="H16" s="90" t="str">
        <f>'TM4 MCS18'!F$68</f>
        <v/>
      </c>
      <c r="I16" s="90" t="str">
        <f>'TM4 MCS18'!G$68</f>
        <v/>
      </c>
      <c r="J16" s="90">
        <f>'TM4 MCS18'!H$68</f>
        <v>10.544221963668008</v>
      </c>
      <c r="K16" s="90" t="str">
        <f>'TM4 MCS18'!I$68</f>
        <v/>
      </c>
      <c r="L16" s="90" t="str">
        <f>'TM4 MCS18'!J$68</f>
        <v/>
      </c>
      <c r="M16" s="90" t="str">
        <f>'TM4 MCS18'!K$68</f>
        <v/>
      </c>
      <c r="N16" s="90">
        <f>'TM4 MCS18'!L$68</f>
        <v>7.8528526724291945</v>
      </c>
      <c r="O16" s="90" t="str">
        <f>'TM4 MCS18'!M$68</f>
        <v/>
      </c>
      <c r="P16" s="90" t="e">
        <f>'TM4 MCS18'!N$68</f>
        <v>#DIV/0!</v>
      </c>
      <c r="Q16" s="90" t="e">
        <f>'TM4 MCS18'!O$68</f>
        <v>#DIV/0!</v>
      </c>
      <c r="R16" s="90" t="str">
        <f>'TM4 MCS18'!P$68</f>
        <v/>
      </c>
      <c r="S16" s="90" t="str">
        <f>'TM4 MCS18'!Q$68</f>
        <v/>
      </c>
      <c r="T16" s="90" t="str">
        <f>'TM4 MCS18'!R$68</f>
        <v/>
      </c>
      <c r="U16" s="90" t="str">
        <f>'TM4 MCS18'!S$68</f>
        <v/>
      </c>
      <c r="V16" s="90" t="str">
        <f>'TM4 MCS18'!T$68</f>
        <v/>
      </c>
      <c r="W16" s="90" t="str">
        <f>'TM4 MCS18'!U$68</f>
        <v/>
      </c>
      <c r="X16" s="90" t="str">
        <f>'TM4 MCS18'!V$68</f>
        <v/>
      </c>
      <c r="Y16" s="90" t="str">
        <f>'TM4 MCS18'!W$68</f>
        <v/>
      </c>
      <c r="Z16" s="90" t="str">
        <f>'TM4 MCS18'!X$68</f>
        <v/>
      </c>
      <c r="AA16" s="90" t="str">
        <f>'TM4 MCS18'!Y$68</f>
        <v/>
      </c>
      <c r="AB16" s="90" t="str">
        <f>'TM4 MCS18'!Z$68</f>
        <v/>
      </c>
      <c r="AC16" s="90" t="str">
        <f>'TM4 MCS18'!AA$68</f>
        <v/>
      </c>
      <c r="AD16" s="90" t="str">
        <f>'TM4 MCS18'!AB$68</f>
        <v/>
      </c>
      <c r="AE16" s="90" t="str">
        <f>'TM4 MCS18'!AC$68</f>
        <v/>
      </c>
      <c r="AF16" s="90" t="str">
        <f>'TM4 MCS18'!AD$68</f>
        <v/>
      </c>
      <c r="AG16" s="90" t="str">
        <f>'TM4 MCS18'!AE$68</f>
        <v/>
      </c>
      <c r="AH16" s="108" t="e">
        <f t="array" ref="AH16">STDEV(IF(MOD(COLUMN(D16:AG16),2)=0,D16:AG16))</f>
        <v>#DIV/0!</v>
      </c>
      <c r="AI16" s="108" t="e">
        <f t="array" ref="AI16">MAX(IF(MOD(COLUMN(D16:AG16),2)=0,D16:AG16))-MIN(IF(MOD(COLUMN(D16:AG16),2)=0,D16:AG16))</f>
        <v>#DIV/0!</v>
      </c>
      <c r="AJ16" s="108" t="e">
        <f t="array" ref="AJ16">AVERAGE(IF(MOD(COLUMN(D16:AG16),2)=0,D16:AG16))</f>
        <v>#DIV/0!</v>
      </c>
      <c r="AK16" s="108" t="e">
        <f t="array" ref="AK16">STDEV(IF(MOD(COLUMN(D16:AG16),2)=1,D16:AG16))</f>
        <v>#DIV/0!</v>
      </c>
      <c r="AL16" s="108" t="e">
        <f t="array" ref="AL16">MAX(IF(MOD(COLUMN(D16:AG16),2)=1,D16:AG16))-MIN(IF(MOD(COLUMN(D16:AG16),2)=1,D16:AG16))</f>
        <v>#DIV/0!</v>
      </c>
      <c r="AM16" s="108" t="e">
        <f t="array" ref="AM16">AVERAGE(IF(MOD(COLUMN(D16:AG16),2)=1,D16:AG16))</f>
        <v>#DIV/0!</v>
      </c>
      <c r="AN16" s="98" t="e">
        <f t="shared" si="0"/>
        <v>#DIV/0!</v>
      </c>
      <c r="AO16" s="91" t="e">
        <f t="shared" si="1"/>
        <v>#DIV/0!</v>
      </c>
      <c r="AP16" s="91" t="e">
        <f t="shared" si="2"/>
        <v>#DIV/0!</v>
      </c>
    </row>
    <row r="17" spans="2:42" ht="13.5" thickBot="1">
      <c r="B17" s="113" t="s">
        <v>30</v>
      </c>
      <c r="C17" s="102" t="s">
        <v>41</v>
      </c>
      <c r="D17" s="90" t="str">
        <f>'TM9 MCS9'!B$68</f>
        <v/>
      </c>
      <c r="E17" s="90" t="str">
        <f>'TM9 MCS9'!C$68</f>
        <v/>
      </c>
      <c r="F17" s="90" t="str">
        <f>'TM9 MCS9'!D$68</f>
        <v/>
      </c>
      <c r="G17" s="90" t="str">
        <f>'TM9 MCS9'!E$68</f>
        <v/>
      </c>
      <c r="H17" s="90" t="str">
        <f>'TM9 MCS9'!F$68</f>
        <v/>
      </c>
      <c r="I17" s="90" t="str">
        <f>'TM9 MCS9'!G$68</f>
        <v/>
      </c>
      <c r="J17" s="90">
        <f>'TM9 MCS9'!H$68</f>
        <v>6.4287421806530247</v>
      </c>
      <c r="K17" s="90" t="str">
        <f>'TM9 MCS9'!I$68</f>
        <v/>
      </c>
      <c r="L17" s="90" t="str">
        <f>'TM9 MCS9'!J$68</f>
        <v/>
      </c>
      <c r="M17" s="90" t="str">
        <f>'TM9 MCS9'!K$68</f>
        <v/>
      </c>
      <c r="N17" s="90" t="str">
        <f>'TM9 MCS9'!L$68</f>
        <v/>
      </c>
      <c r="O17" s="90" t="str">
        <f>'TM9 MCS9'!M$68</f>
        <v/>
      </c>
      <c r="P17" s="90" t="str">
        <f>'TM9 MCS9'!N$68</f>
        <v/>
      </c>
      <c r="Q17" s="90" t="str">
        <f>'TM9 MCS9'!O$68</f>
        <v/>
      </c>
      <c r="R17" s="90" t="str">
        <f>'TM9 MCS9'!P$68</f>
        <v/>
      </c>
      <c r="S17" s="90" t="str">
        <f>'TM9 MCS9'!Q$68</f>
        <v/>
      </c>
      <c r="T17" s="90" t="str">
        <f>'TM9 MCS9'!R$68</f>
        <v/>
      </c>
      <c r="U17" s="90" t="str">
        <f>'TM9 MCS9'!S$68</f>
        <v/>
      </c>
      <c r="V17" s="90" t="str">
        <f>'TM9 MCS9'!T$68</f>
        <v/>
      </c>
      <c r="W17" s="90" t="str">
        <f>'TM9 MCS9'!U$68</f>
        <v/>
      </c>
      <c r="X17" s="90" t="str">
        <f>'TM9 MCS9'!V$68</f>
        <v/>
      </c>
      <c r="Y17" s="90" t="str">
        <f>'TM9 MCS9'!W$68</f>
        <v/>
      </c>
      <c r="Z17" s="90">
        <f>'TM9 MCS9'!X$68</f>
        <v>4.5865431017457938</v>
      </c>
      <c r="AA17" s="90" t="str">
        <f>'TM9 MCS9'!Y$68</f>
        <v/>
      </c>
      <c r="AB17" s="90" t="str">
        <f>'TM9 MCS9'!Z$68</f>
        <v/>
      </c>
      <c r="AC17" s="90" t="str">
        <f>'TM9 MCS9'!AA$68</f>
        <v/>
      </c>
      <c r="AD17" s="90" t="str">
        <f>'TM9 MCS9'!AB$68</f>
        <v/>
      </c>
      <c r="AE17" s="90" t="str">
        <f>'TM9 MCS9'!AC$68</f>
        <v/>
      </c>
      <c r="AF17" s="90" t="str">
        <f>'TM9 MCS9'!AD$68</f>
        <v/>
      </c>
      <c r="AG17" s="90" t="str">
        <f>'TM9 MCS9'!AE$68</f>
        <v/>
      </c>
      <c r="AH17" s="108">
        <f t="array" ref="AH17">STDEV(IF(MOD(COLUMN(D17:AG17),2)=0,D17:AG17))</f>
        <v>1.3026314609909184</v>
      </c>
      <c r="AI17" s="108">
        <f t="array" ref="AI17">MAX(IF(MOD(COLUMN(D17:AG17),2)=0,D17:AG17))-MIN(IF(MOD(COLUMN(D17:AG17),2)=0,D17:AG17))</f>
        <v>1.8421990789072309</v>
      </c>
      <c r="AJ17" s="108">
        <f t="array" ref="AJ17">AVERAGE(IF(MOD(COLUMN(D17:AG17),2)=0,D17:AG17))</f>
        <v>5.5076426411994088</v>
      </c>
      <c r="AK17" s="108" t="e">
        <f t="array" ref="AK17">STDEV(IF(MOD(COLUMN(D17:AG17),2)=1,D17:AG17))</f>
        <v>#DIV/0!</v>
      </c>
      <c r="AL17" s="108">
        <f t="array" ref="AL17">MAX(IF(MOD(COLUMN(D17:AG17),2)=1,D17:AG17))-MIN(IF(MOD(COLUMN(D17:AG17),2)=1,D17:AG17))</f>
        <v>0</v>
      </c>
      <c r="AM17" s="108" t="e">
        <f t="array" ref="AM17">AVERAGE(IF(MOD(COLUMN(D17:AG17),2)=1,D17:AG17))</f>
        <v>#DIV/0!</v>
      </c>
      <c r="AN17" s="98">
        <f t="shared" si="0"/>
        <v>1.3026314609909184</v>
      </c>
      <c r="AO17" s="91">
        <f t="shared" si="1"/>
        <v>1.8421990789072309</v>
      </c>
      <c r="AP17" s="91">
        <f t="shared" si="2"/>
        <v>5.5076426411994088</v>
      </c>
    </row>
    <row r="18" spans="2:42" ht="13.5" thickBot="1">
      <c r="B18" s="114"/>
      <c r="C18" s="102" t="s">
        <v>42</v>
      </c>
      <c r="D18" s="90" t="str">
        <f>'TM9 MCS14'!B$68</f>
        <v/>
      </c>
      <c r="E18" s="90" t="str">
        <f>'TM9 MCS14'!C$68</f>
        <v/>
      </c>
      <c r="F18" s="90" t="str">
        <f>'TM9 MCS14'!D$68</f>
        <v/>
      </c>
      <c r="G18" s="90" t="str">
        <f>'TM9 MCS14'!E$68</f>
        <v/>
      </c>
      <c r="H18" s="90" t="str">
        <f>'TM9 MCS14'!F$68</f>
        <v/>
      </c>
      <c r="I18" s="90" t="str">
        <f>'TM9 MCS14'!G$68</f>
        <v/>
      </c>
      <c r="J18" s="90" t="str">
        <f>'TM9 MCS14'!H$68</f>
        <v/>
      </c>
      <c r="K18" s="90" t="str">
        <f>'TM9 MCS14'!I$68</f>
        <v/>
      </c>
      <c r="L18" s="90" t="str">
        <f>'TM9 MCS14'!J$68</f>
        <v/>
      </c>
      <c r="M18" s="90" t="str">
        <f>'TM9 MCS14'!K$68</f>
        <v/>
      </c>
      <c r="N18" s="90" t="str">
        <f>'TM9 MCS14'!L$68</f>
        <v/>
      </c>
      <c r="O18" s="90" t="str">
        <f>'TM9 MCS14'!M$68</f>
        <v/>
      </c>
      <c r="P18" s="90" t="str">
        <f>'TM9 MCS14'!N$68</f>
        <v/>
      </c>
      <c r="Q18" s="90" t="str">
        <f>'TM9 MCS14'!O$68</f>
        <v/>
      </c>
      <c r="R18" s="90" t="str">
        <f>'TM9 MCS14'!P$68</f>
        <v/>
      </c>
      <c r="S18" s="90" t="str">
        <f>'TM9 MCS14'!Q$68</f>
        <v/>
      </c>
      <c r="T18" s="90" t="str">
        <f>'TM9 MCS14'!R$68</f>
        <v/>
      </c>
      <c r="U18" s="90" t="str">
        <f>'TM9 MCS14'!S$68</f>
        <v/>
      </c>
      <c r="V18" s="90" t="str">
        <f>'TM9 MCS14'!T$68</f>
        <v/>
      </c>
      <c r="W18" s="90" t="str">
        <f>'TM9 MCS14'!U$68</f>
        <v/>
      </c>
      <c r="X18" s="90" t="str">
        <f>'TM9 MCS14'!V$68</f>
        <v/>
      </c>
      <c r="Y18" s="90" t="str">
        <f>'TM9 MCS14'!W$68</f>
        <v/>
      </c>
      <c r="Z18" s="90" t="str">
        <f>'TM9 MCS14'!X$68</f>
        <v/>
      </c>
      <c r="AA18" s="90" t="str">
        <f>'TM9 MCS14'!Y$68</f>
        <v/>
      </c>
      <c r="AB18" s="90" t="str">
        <f>'TM9 MCS14'!Z$68</f>
        <v/>
      </c>
      <c r="AC18" s="90" t="str">
        <f>'TM9 MCS14'!AA$68</f>
        <v/>
      </c>
      <c r="AD18" s="90" t="str">
        <f>'TM9 MCS14'!AB$68</f>
        <v/>
      </c>
      <c r="AE18" s="90" t="str">
        <f>'TM9 MCS14'!AC$68</f>
        <v/>
      </c>
      <c r="AF18" s="90" t="str">
        <f>'TM9 MCS14'!AD$68</f>
        <v/>
      </c>
      <c r="AG18" s="90" t="str">
        <f>'TM9 MCS14'!AE$68</f>
        <v/>
      </c>
      <c r="AH18" s="108" t="e">
        <f t="array" ref="AH18">STDEV(IF(MOD(COLUMN(D18:AG18),2)=0,D18:AG18))</f>
        <v>#DIV/0!</v>
      </c>
      <c r="AI18" s="108">
        <f t="array" ref="AI18">MAX(IF(MOD(COLUMN(D18:AG18),2)=0,D18:AG18))-MIN(IF(MOD(COLUMN(D18:AG18),2)=0,D18:AG18))</f>
        <v>0</v>
      </c>
      <c r="AJ18" s="108" t="e">
        <f t="array" ref="AJ18">AVERAGE(IF(MOD(COLUMN(D18:AG18),2)=0,D18:AG18))</f>
        <v>#DIV/0!</v>
      </c>
      <c r="AK18" s="108" t="e">
        <f t="array" ref="AK18">STDEV(IF(MOD(COLUMN(D18:AG18),2)=1,D18:AG18))</f>
        <v>#DIV/0!</v>
      </c>
      <c r="AL18" s="108">
        <f t="array" ref="AL18">MAX(IF(MOD(COLUMN(D18:AG18),2)=1,D18:AG18))-MIN(IF(MOD(COLUMN(D18:AG18),2)=1,D18:AG18))</f>
        <v>0</v>
      </c>
      <c r="AM18" s="108" t="e">
        <f t="array" ref="AM18">AVERAGE(IF(MOD(COLUMN(D18:AG18),2)=1,D18:AG18))</f>
        <v>#DIV/0!</v>
      </c>
      <c r="AN18" s="98" t="e">
        <f t="shared" si="0"/>
        <v>#DIV/0!</v>
      </c>
      <c r="AO18" s="91">
        <f t="shared" si="1"/>
        <v>0</v>
      </c>
      <c r="AP18" s="91" t="e">
        <f t="shared" si="2"/>
        <v>#DIV/0!</v>
      </c>
    </row>
    <row r="19" spans="2:42" ht="13.5" thickBot="1">
      <c r="B19" s="114"/>
      <c r="C19" s="102" t="s">
        <v>43</v>
      </c>
      <c r="D19" s="90" t="str">
        <f>'TM9 MCS16'!B$68</f>
        <v/>
      </c>
      <c r="E19" s="90" t="str">
        <f>'TM9 MCS16'!C$68</f>
        <v/>
      </c>
      <c r="F19" s="90" t="str">
        <f>'TM9 MCS16'!D$68</f>
        <v/>
      </c>
      <c r="G19" s="90" t="str">
        <f>'TM9 MCS16'!E$68</f>
        <v/>
      </c>
      <c r="H19" s="90">
        <f>'TM9 MCS16'!F$68</f>
        <v>9.9266084877595464</v>
      </c>
      <c r="I19" s="90" t="str">
        <f>'TM9 MCS16'!G$68</f>
        <v/>
      </c>
      <c r="J19" s="90" t="str">
        <f>'TM9 MCS16'!H$68</f>
        <v/>
      </c>
      <c r="K19" s="90" t="str">
        <f>'TM9 MCS16'!I$68</f>
        <v/>
      </c>
      <c r="L19" s="90" t="str">
        <f>'TM9 MCS16'!J$68</f>
        <v/>
      </c>
      <c r="M19" s="90" t="str">
        <f>'TM9 MCS16'!K$68</f>
        <v/>
      </c>
      <c r="N19" s="90" t="str">
        <f>'TM9 MCS16'!L$68</f>
        <v/>
      </c>
      <c r="O19" s="90" t="str">
        <f>'TM9 MCS16'!M$68</f>
        <v/>
      </c>
      <c r="P19" s="90" t="str">
        <f>'TM9 MCS16'!N$68</f>
        <v/>
      </c>
      <c r="Q19" s="90" t="str">
        <f>'TM9 MCS16'!O$68</f>
        <v/>
      </c>
      <c r="R19" s="90" t="str">
        <f>'TM9 MCS16'!P$68</f>
        <v/>
      </c>
      <c r="S19" s="90" t="str">
        <f>'TM9 MCS16'!Q$68</f>
        <v/>
      </c>
      <c r="T19" s="90" t="str">
        <f>'TM9 MCS16'!R$68</f>
        <v/>
      </c>
      <c r="U19" s="90" t="str">
        <f>'TM9 MCS16'!S$68</f>
        <v/>
      </c>
      <c r="V19" s="90" t="str">
        <f>'TM9 MCS16'!T$68</f>
        <v/>
      </c>
      <c r="W19" s="90" t="str">
        <f>'TM9 MCS16'!U$68</f>
        <v/>
      </c>
      <c r="X19" s="90" t="str">
        <f>'TM9 MCS16'!V$68</f>
        <v/>
      </c>
      <c r="Y19" s="90" t="str">
        <f>'TM9 MCS16'!W$68</f>
        <v/>
      </c>
      <c r="Z19" s="90" t="str">
        <f>'TM9 MCS16'!X$68</f>
        <v/>
      </c>
      <c r="AA19" s="90" t="str">
        <f>'TM9 MCS16'!Y$68</f>
        <v/>
      </c>
      <c r="AB19" s="90" t="str">
        <f>'TM9 MCS16'!Z$68</f>
        <v/>
      </c>
      <c r="AC19" s="90" t="str">
        <f>'TM9 MCS16'!AA$68</f>
        <v/>
      </c>
      <c r="AD19" s="90" t="str">
        <f>'TM9 MCS16'!AB$68</f>
        <v/>
      </c>
      <c r="AE19" s="90" t="str">
        <f>'TM9 MCS16'!AC$68</f>
        <v/>
      </c>
      <c r="AF19" s="90" t="str">
        <f>'TM9 MCS16'!AD$68</f>
        <v/>
      </c>
      <c r="AG19" s="90" t="str">
        <f>'TM9 MCS16'!AE$68</f>
        <v/>
      </c>
      <c r="AH19" s="108" t="e">
        <f t="array" ref="AH19">STDEV(IF(MOD(COLUMN(D19:AG19),2)=0,D19:AG19))</f>
        <v>#DIV/0!</v>
      </c>
      <c r="AI19" s="108">
        <f t="array" ref="AI19">MAX(IF(MOD(COLUMN(D19:AG19),2)=0,D19:AG19))-MIN(IF(MOD(COLUMN(D19:AG19),2)=0,D19:AG19))</f>
        <v>0</v>
      </c>
      <c r="AJ19" s="108">
        <f t="array" ref="AJ19">AVERAGE(IF(MOD(COLUMN(D19:AG19),2)=0,D19:AG19))</f>
        <v>9.9266084877595464</v>
      </c>
      <c r="AK19" s="108" t="e">
        <f t="array" ref="AK19">STDEV(IF(MOD(COLUMN(D19:AG19),2)=1,D19:AG19))</f>
        <v>#DIV/0!</v>
      </c>
      <c r="AL19" s="108">
        <f t="array" ref="AL19">MAX(IF(MOD(COLUMN(D19:AG19),2)=1,D19:AG19))-MIN(IF(MOD(COLUMN(D19:AG19),2)=1,D19:AG19))</f>
        <v>0</v>
      </c>
      <c r="AM19" s="108" t="e">
        <f t="array" ref="AM19">AVERAGE(IF(MOD(COLUMN(D19:AG19),2)=1,D19:AG19))</f>
        <v>#DIV/0!</v>
      </c>
      <c r="AN19" s="98" t="e">
        <f t="shared" si="0"/>
        <v>#DIV/0!</v>
      </c>
      <c r="AO19" s="91">
        <f t="shared" si="1"/>
        <v>0</v>
      </c>
      <c r="AP19" s="91">
        <f t="shared" si="2"/>
        <v>9.9266084877595464</v>
      </c>
    </row>
    <row r="20" spans="2:42" ht="13.5" thickBot="1">
      <c r="B20" s="115"/>
      <c r="C20" s="102" t="s">
        <v>31</v>
      </c>
      <c r="D20" s="90" t="str">
        <f>'TM9 MCS18'!B$68</f>
        <v/>
      </c>
      <c r="E20" s="90" t="str">
        <f>'TM9 MCS18'!C$68</f>
        <v/>
      </c>
      <c r="F20" s="90" t="str">
        <f>'TM9 MCS18'!D$68</f>
        <v/>
      </c>
      <c r="G20" s="90" t="str">
        <f>'TM9 MCS18'!E$68</f>
        <v/>
      </c>
      <c r="H20" s="90">
        <f>'TM9 MCS18'!F$68</f>
        <v>11.255298511326334</v>
      </c>
      <c r="I20" s="90" t="str">
        <f>'TM9 MCS18'!G$68</f>
        <v/>
      </c>
      <c r="J20" s="90">
        <f>'TM9 MCS18'!H$68</f>
        <v>12.294403875835213</v>
      </c>
      <c r="K20" s="90" t="str">
        <f>'TM9 MCS18'!I$68</f>
        <v/>
      </c>
      <c r="L20" s="90" t="str">
        <f>'TM9 MCS18'!J$68</f>
        <v/>
      </c>
      <c r="M20" s="90" t="str">
        <f>'TM9 MCS18'!K$68</f>
        <v/>
      </c>
      <c r="N20" s="90">
        <f>'TM9 MCS18'!L$68</f>
        <v>9.9185871000764685</v>
      </c>
      <c r="O20" s="90" t="str">
        <f>'TM9 MCS18'!M$68</f>
        <v/>
      </c>
      <c r="P20" s="90" t="e">
        <f>'TM9 MCS18'!N$68</f>
        <v>#DIV/0!</v>
      </c>
      <c r="Q20" s="90" t="e">
        <f>'TM9 MCS18'!O$68</f>
        <v>#DIV/0!</v>
      </c>
      <c r="R20" s="90" t="str">
        <f>'TM9 MCS18'!P$68</f>
        <v/>
      </c>
      <c r="S20" s="90" t="str">
        <f>'TM9 MCS18'!Q$68</f>
        <v/>
      </c>
      <c r="T20" s="90" t="str">
        <f>'TM9 MCS18'!R$68</f>
        <v/>
      </c>
      <c r="U20" s="90" t="str">
        <f>'TM9 MCS18'!S$68</f>
        <v/>
      </c>
      <c r="V20" s="90" t="str">
        <f>'TM9 MCS18'!T$68</f>
        <v/>
      </c>
      <c r="W20" s="90" t="str">
        <f>'TM9 MCS18'!U$68</f>
        <v/>
      </c>
      <c r="X20" s="90" t="str">
        <f>'TM9 MCS18'!V$68</f>
        <v/>
      </c>
      <c r="Y20" s="90" t="str">
        <f>'TM9 MCS18'!W$68</f>
        <v/>
      </c>
      <c r="Z20" s="90">
        <f>'TM9 MCS18'!X$68</f>
        <v>9.4832994838166869</v>
      </c>
      <c r="AA20" s="90" t="str">
        <f>'TM9 MCS18'!Y$68</f>
        <v/>
      </c>
      <c r="AB20" s="90" t="str">
        <f>'TM9 MCS18'!Z$68</f>
        <v/>
      </c>
      <c r="AC20" s="90" t="str">
        <f>'TM9 MCS18'!AA$68</f>
        <v/>
      </c>
      <c r="AD20" s="90" t="str">
        <f>'TM9 MCS18'!AB$68</f>
        <v/>
      </c>
      <c r="AE20" s="90" t="str">
        <f>'TM9 MCS18'!AC$68</f>
        <v/>
      </c>
      <c r="AF20" s="90" t="str">
        <f>'TM9 MCS18'!AD$68</f>
        <v/>
      </c>
      <c r="AG20" s="90" t="str">
        <f>'TM9 MCS18'!AE$68</f>
        <v/>
      </c>
      <c r="AH20" s="108" t="e">
        <f t="array" ref="AH20">STDEV(IF(MOD(COLUMN(D20:AG20),2)=0,D20:AG20))</f>
        <v>#DIV/0!</v>
      </c>
      <c r="AI20" s="108" t="e">
        <f t="array" ref="AI20">MAX(IF(MOD(COLUMN(D20:AG20),2)=0,D20:AG20))-MIN(IF(MOD(COLUMN(D20:AG20),2)=0,D20:AG20))</f>
        <v>#DIV/0!</v>
      </c>
      <c r="AJ20" s="108" t="e">
        <f t="array" ref="AJ20">AVERAGE(IF(MOD(COLUMN(D20:AG20),2)=0,D20:AG20))</f>
        <v>#DIV/0!</v>
      </c>
      <c r="AK20" s="108" t="e">
        <f t="array" ref="AK20">STDEV(IF(MOD(COLUMN(D20:AG20),2)=1,D20:AG20))</f>
        <v>#DIV/0!</v>
      </c>
      <c r="AL20" s="108" t="e">
        <f t="array" ref="AL20">MAX(IF(MOD(COLUMN(D20:AG20),2)=1,D20:AG20))-MIN(IF(MOD(COLUMN(D20:AG20),2)=1,D20:AG20))</f>
        <v>#DIV/0!</v>
      </c>
      <c r="AM20" s="108" t="e">
        <f t="array" ref="AM20">AVERAGE(IF(MOD(COLUMN(D20:AG20),2)=1,D20:AG20))</f>
        <v>#DIV/0!</v>
      </c>
      <c r="AN20" s="98" t="e">
        <f t="shared" si="0"/>
        <v>#DIV/0!</v>
      </c>
      <c r="AO20" s="91" t="e">
        <f t="shared" si="1"/>
        <v>#DIV/0!</v>
      </c>
      <c r="AP20" s="91" t="e">
        <f t="shared" si="2"/>
        <v>#DIV/0!</v>
      </c>
    </row>
    <row r="21" spans="2:42" ht="13.5" thickBot="1">
      <c r="B21" s="113" t="s">
        <v>44</v>
      </c>
      <c r="C21" s="102" t="s">
        <v>41</v>
      </c>
      <c r="D21" s="90" t="str">
        <f>'TM3 MCS9'!B$68</f>
        <v/>
      </c>
      <c r="E21" s="90" t="str">
        <f>'TM3 MCS9'!C$68</f>
        <v/>
      </c>
      <c r="F21" s="90" t="str">
        <f>'TM3 MCS9'!D$68</f>
        <v/>
      </c>
      <c r="G21" s="90" t="str">
        <f>'TM3 MCS9'!E$68</f>
        <v/>
      </c>
      <c r="H21" s="90" t="str">
        <f>'TM3 MCS9'!F$68</f>
        <v/>
      </c>
      <c r="I21" s="90" t="str">
        <f>'TM3 MCS9'!G$68</f>
        <v/>
      </c>
      <c r="J21" s="90">
        <f>'TM3 MCS9'!H$68</f>
        <v>9.7429490732141453</v>
      </c>
      <c r="K21" s="90" t="str">
        <f>'TM3 MCS9'!I$68</f>
        <v/>
      </c>
      <c r="L21" s="90" t="str">
        <f>'TM3 MCS9'!J$68</f>
        <v/>
      </c>
      <c r="M21" s="90" t="str">
        <f>'TM3 MCS9'!K$68</f>
        <v/>
      </c>
      <c r="N21" s="90" t="str">
        <f>'TM3 MCS9'!L$68</f>
        <v/>
      </c>
      <c r="O21" s="90" t="str">
        <f>'TM3 MCS9'!M$68</f>
        <v/>
      </c>
      <c r="P21" s="90" t="str">
        <f>'TM3 MCS9'!N$68</f>
        <v/>
      </c>
      <c r="Q21" s="90" t="str">
        <f>'TM3 MCS9'!O$68</f>
        <v/>
      </c>
      <c r="R21" s="90" t="str">
        <f>'TM3 MCS9'!P$68</f>
        <v/>
      </c>
      <c r="S21" s="90" t="str">
        <f>'TM3 MCS9'!Q$68</f>
        <v/>
      </c>
      <c r="T21" s="90" t="str">
        <f>'TM3 MCS9'!R$68</f>
        <v/>
      </c>
      <c r="U21" s="90" t="str">
        <f>'TM3 MCS9'!S$68</f>
        <v/>
      </c>
      <c r="V21" s="90" t="str">
        <f>'TM3 MCS9'!T$68</f>
        <v/>
      </c>
      <c r="W21" s="90" t="str">
        <f>'TM3 MCS9'!U$68</f>
        <v/>
      </c>
      <c r="X21" s="90" t="str">
        <f>'TM3 MCS9'!V$68</f>
        <v/>
      </c>
      <c r="Y21" s="90" t="str">
        <f>'TM3 MCS9'!W$68</f>
        <v/>
      </c>
      <c r="Z21" s="90" t="str">
        <f>'TM3 MCS9'!X$68</f>
        <v/>
      </c>
      <c r="AA21" s="90" t="str">
        <f>'TM3 MCS9'!Y$68</f>
        <v/>
      </c>
      <c r="AB21" s="90" t="str">
        <f>'TM3 MCS9'!Z$68</f>
        <v/>
      </c>
      <c r="AC21" s="90" t="str">
        <f>'TM3 MCS9'!AA$68</f>
        <v/>
      </c>
      <c r="AD21" s="90" t="str">
        <f>'TM3 MCS9'!AB$68</f>
        <v/>
      </c>
      <c r="AE21" s="90" t="str">
        <f>'TM3 MCS9'!AC$68</f>
        <v/>
      </c>
      <c r="AF21" s="90" t="str">
        <f>'TM3 MCS9'!AD$68</f>
        <v/>
      </c>
      <c r="AG21" s="90" t="str">
        <f>'TM3 MCS9'!AE$68</f>
        <v/>
      </c>
      <c r="AH21" s="108" t="e">
        <f t="array" ref="AH21">STDEV(IF(MOD(COLUMN(D21:AG21),2)=0,D21:AG21))</f>
        <v>#DIV/0!</v>
      </c>
      <c r="AI21" s="108">
        <f t="array" ref="AI21">MAX(IF(MOD(COLUMN(D21:AG21),2)=0,D21:AG21))-MIN(IF(MOD(COLUMN(D21:AG21),2)=0,D21:AG21))</f>
        <v>0</v>
      </c>
      <c r="AJ21" s="108">
        <f t="array" ref="AJ21">AVERAGE(IF(MOD(COLUMN(D21:AG21),2)=0,D21:AG21))</f>
        <v>9.7429490732141453</v>
      </c>
      <c r="AK21" s="108" t="e">
        <f t="array" ref="AK21">STDEV(IF(MOD(COLUMN(D21:AG21),2)=1,D21:AG21))</f>
        <v>#DIV/0!</v>
      </c>
      <c r="AL21" s="108">
        <f t="array" ref="AL21">MAX(IF(MOD(COLUMN(D21:AG21),2)=1,D21:AG21))-MIN(IF(MOD(COLUMN(D21:AG21),2)=1,D21:AG21))</f>
        <v>0</v>
      </c>
      <c r="AM21" s="108" t="e">
        <f t="array" ref="AM21">AVERAGE(IF(MOD(COLUMN(D21:AG21),2)=1,D21:AG21))</f>
        <v>#DIV/0!</v>
      </c>
      <c r="AN21" s="98" t="e">
        <f t="shared" si="0"/>
        <v>#DIV/0!</v>
      </c>
      <c r="AO21" s="91">
        <f t="shared" si="1"/>
        <v>0</v>
      </c>
      <c r="AP21" s="91">
        <f t="shared" si="2"/>
        <v>9.7429490732141453</v>
      </c>
    </row>
    <row r="22" spans="2:42" ht="13.5" thickBot="1">
      <c r="B22" s="114"/>
      <c r="C22" s="102" t="s">
        <v>42</v>
      </c>
      <c r="D22" s="90" t="str">
        <f>'TM3 MCS14'!B$68</f>
        <v/>
      </c>
      <c r="E22" s="90" t="str">
        <f>'TM3 MCS14'!C$68</f>
        <v/>
      </c>
      <c r="F22" s="90" t="str">
        <f>'TM3 MCS14'!D$68</f>
        <v/>
      </c>
      <c r="G22" s="90" t="str">
        <f>'TM3 MCS14'!E$68</f>
        <v/>
      </c>
      <c r="H22" s="90" t="str">
        <f>'TM3 MCS14'!F$68</f>
        <v/>
      </c>
      <c r="I22" s="90" t="str">
        <f>'TM3 MCS14'!G$68</f>
        <v/>
      </c>
      <c r="J22" s="90">
        <f>'TM3 MCS14'!H$68</f>
        <v>16.578612743390341</v>
      </c>
      <c r="K22" s="90" t="str">
        <f>'TM3 MCS14'!I$68</f>
        <v/>
      </c>
      <c r="L22" s="90" t="str">
        <f>'TM3 MCS14'!J$68</f>
        <v/>
      </c>
      <c r="M22" s="90" t="str">
        <f>'TM3 MCS14'!K$68</f>
        <v/>
      </c>
      <c r="N22" s="90" t="str">
        <f>'TM3 MCS14'!L$68</f>
        <v/>
      </c>
      <c r="O22" s="90" t="str">
        <f>'TM3 MCS14'!M$68</f>
        <v/>
      </c>
      <c r="P22" s="90" t="str">
        <f>'TM3 MCS14'!N$68</f>
        <v/>
      </c>
      <c r="Q22" s="90" t="str">
        <f>'TM3 MCS14'!O$68</f>
        <v/>
      </c>
      <c r="R22" s="90" t="str">
        <f>'TM3 MCS14'!P$68</f>
        <v/>
      </c>
      <c r="S22" s="90" t="str">
        <f>'TM3 MCS14'!Q$68</f>
        <v/>
      </c>
      <c r="T22" s="90" t="str">
        <f>'TM3 MCS14'!R$68</f>
        <v/>
      </c>
      <c r="U22" s="90" t="str">
        <f>'TM3 MCS14'!S$68</f>
        <v/>
      </c>
      <c r="V22" s="90" t="str">
        <f>'TM3 MCS14'!T$68</f>
        <v/>
      </c>
      <c r="W22" s="90" t="str">
        <f>'TM3 MCS14'!U$68</f>
        <v/>
      </c>
      <c r="X22" s="90" t="str">
        <f>'TM3 MCS14'!V$68</f>
        <v/>
      </c>
      <c r="Y22" s="90" t="str">
        <f>'TM3 MCS14'!W$68</f>
        <v/>
      </c>
      <c r="Z22" s="90" t="str">
        <f>'TM3 MCS14'!X$68</f>
        <v/>
      </c>
      <c r="AA22" s="90" t="str">
        <f>'TM3 MCS14'!Y$68</f>
        <v/>
      </c>
      <c r="AB22" s="90" t="str">
        <f>'TM3 MCS14'!Z$68</f>
        <v/>
      </c>
      <c r="AC22" s="90" t="str">
        <f>'TM3 MCS14'!AA$68</f>
        <v/>
      </c>
      <c r="AD22" s="90" t="str">
        <f>'TM3 MCS14'!AB$68</f>
        <v/>
      </c>
      <c r="AE22" s="90" t="str">
        <f>'TM3 MCS14'!AC$68</f>
        <v/>
      </c>
      <c r="AF22" s="90" t="str">
        <f>'TM3 MCS14'!AD$68</f>
        <v/>
      </c>
      <c r="AG22" s="90" t="str">
        <f>'TM3 MCS14'!AE$68</f>
        <v/>
      </c>
      <c r="AH22" s="108" t="e">
        <f t="array" ref="AH22">STDEV(IF(MOD(COLUMN(D22:AG22),2)=0,D22:AG22))</f>
        <v>#DIV/0!</v>
      </c>
      <c r="AI22" s="108">
        <f t="array" ref="AI22">MAX(IF(MOD(COLUMN(D22:AG22),2)=0,D22:AG22))-MIN(IF(MOD(COLUMN(D22:AG22),2)=0,D22:AG22))</f>
        <v>0</v>
      </c>
      <c r="AJ22" s="108">
        <f t="array" ref="AJ22">AVERAGE(IF(MOD(COLUMN(D22:AG22),2)=0,D22:AG22))</f>
        <v>16.578612743390341</v>
      </c>
      <c r="AK22" s="108" t="e">
        <f t="array" ref="AK22">STDEV(IF(MOD(COLUMN(D22:AG22),2)=1,D22:AG22))</f>
        <v>#DIV/0!</v>
      </c>
      <c r="AL22" s="108">
        <f t="array" ref="AL22">MAX(IF(MOD(COLUMN(D22:AG22),2)=1,D22:AG22))-MIN(IF(MOD(COLUMN(D22:AG22),2)=1,D22:AG22))</f>
        <v>0</v>
      </c>
      <c r="AM22" s="108" t="e">
        <f t="array" ref="AM22">AVERAGE(IF(MOD(COLUMN(D22:AG22),2)=1,D22:AG22))</f>
        <v>#DIV/0!</v>
      </c>
      <c r="AN22" s="98" t="e">
        <f t="shared" si="0"/>
        <v>#DIV/0!</v>
      </c>
      <c r="AO22" s="91">
        <f t="shared" si="1"/>
        <v>0</v>
      </c>
      <c r="AP22" s="91">
        <f t="shared" si="2"/>
        <v>16.578612743390341</v>
      </c>
    </row>
    <row r="23" spans="2:42" ht="13.5" thickBot="1">
      <c r="B23" s="114"/>
      <c r="C23" s="102" t="s">
        <v>43</v>
      </c>
      <c r="D23" s="90" t="str">
        <f>'TM3 MCS16'!B$68</f>
        <v/>
      </c>
      <c r="E23" s="90" t="str">
        <f>'TM3 MCS16'!C$68</f>
        <v/>
      </c>
      <c r="F23" s="90" t="str">
        <f>'TM3 MCS16'!D$68</f>
        <v/>
      </c>
      <c r="G23" s="90" t="str">
        <f>'TM3 MCS16'!E$68</f>
        <v/>
      </c>
      <c r="H23" s="90" t="str">
        <f>'TM3 MCS16'!F$68</f>
        <v/>
      </c>
      <c r="I23" s="90" t="str">
        <f>'TM3 MCS16'!G$68</f>
        <v/>
      </c>
      <c r="J23" s="90" t="str">
        <f>'TM3 MCS16'!H$68</f>
        <v/>
      </c>
      <c r="K23" s="90" t="str">
        <f>'TM3 MCS16'!I$68</f>
        <v/>
      </c>
      <c r="L23" s="90" t="str">
        <f>'TM3 MCS16'!J$68</f>
        <v/>
      </c>
      <c r="M23" s="90" t="str">
        <f>'TM3 MCS16'!K$68</f>
        <v/>
      </c>
      <c r="N23" s="90" t="str">
        <f>'TM3 MCS16'!L$68</f>
        <v/>
      </c>
      <c r="O23" s="90" t="str">
        <f>'TM3 MCS16'!M$68</f>
        <v/>
      </c>
      <c r="P23" s="90" t="str">
        <f>'TM3 MCS16'!N$68</f>
        <v/>
      </c>
      <c r="Q23" s="90" t="str">
        <f>'TM3 MCS16'!O$68</f>
        <v/>
      </c>
      <c r="R23" s="90" t="str">
        <f>'TM3 MCS16'!P$68</f>
        <v/>
      </c>
      <c r="S23" s="90" t="str">
        <f>'TM3 MCS16'!Q$68</f>
        <v/>
      </c>
      <c r="T23" s="90" t="str">
        <f>'TM3 MCS16'!R$68</f>
        <v/>
      </c>
      <c r="U23" s="90" t="str">
        <f>'TM3 MCS16'!S$68</f>
        <v/>
      </c>
      <c r="V23" s="90" t="str">
        <f>'TM3 MCS16'!T$68</f>
        <v/>
      </c>
      <c r="W23" s="90" t="str">
        <f>'TM3 MCS16'!U$68</f>
        <v/>
      </c>
      <c r="X23" s="90" t="str">
        <f>'TM3 MCS16'!V$68</f>
        <v/>
      </c>
      <c r="Y23" s="90" t="str">
        <f>'TM3 MCS16'!W$68</f>
        <v/>
      </c>
      <c r="Z23" s="90" t="str">
        <f>'TM3 MCS16'!X$68</f>
        <v/>
      </c>
      <c r="AA23" s="90" t="str">
        <f>'TM3 MCS16'!Y$68</f>
        <v/>
      </c>
      <c r="AB23" s="90" t="str">
        <f>'TM3 MCS16'!Z$68</f>
        <v/>
      </c>
      <c r="AC23" s="90" t="str">
        <f>'TM3 MCS16'!AA$68</f>
        <v/>
      </c>
      <c r="AD23" s="90" t="str">
        <f>'TM3 MCS16'!AB$68</f>
        <v/>
      </c>
      <c r="AE23" s="90" t="str">
        <f>'TM3 MCS16'!AC$68</f>
        <v/>
      </c>
      <c r="AF23" s="90" t="str">
        <f>'TM3 MCS16'!AD$68</f>
        <v/>
      </c>
      <c r="AG23" s="90" t="str">
        <f>'TM3 MCS16'!AE$68</f>
        <v/>
      </c>
      <c r="AH23" s="108" t="e">
        <f t="array" ref="AH23">STDEV(IF(MOD(COLUMN(D23:AG23),2)=0,D23:AG23))</f>
        <v>#DIV/0!</v>
      </c>
      <c r="AI23" s="108">
        <f t="array" ref="AI23">MAX(IF(MOD(COLUMN(D23:AG23),2)=0,D23:AG23))-MIN(IF(MOD(COLUMN(D23:AG23),2)=0,D23:AG23))</f>
        <v>0</v>
      </c>
      <c r="AJ23" s="108" t="e">
        <f t="array" ref="AJ23">AVERAGE(IF(MOD(COLUMN(D23:AG23),2)=0,D23:AG23))</f>
        <v>#DIV/0!</v>
      </c>
      <c r="AK23" s="108" t="e">
        <f t="array" ref="AK23">STDEV(IF(MOD(COLUMN(D23:AG23),2)=1,D23:AG23))</f>
        <v>#DIV/0!</v>
      </c>
      <c r="AL23" s="108">
        <f t="array" ref="AL23">MAX(IF(MOD(COLUMN(D23:AG23),2)=1,D23:AG23))-MIN(IF(MOD(COLUMN(D23:AG23),2)=1,D23:AG23))</f>
        <v>0</v>
      </c>
      <c r="AM23" s="108" t="e">
        <f t="array" ref="AM23">AVERAGE(IF(MOD(COLUMN(D23:AG23),2)=1,D23:AG23))</f>
        <v>#DIV/0!</v>
      </c>
      <c r="AN23" s="98" t="e">
        <f t="shared" si="0"/>
        <v>#DIV/0!</v>
      </c>
      <c r="AO23" s="91">
        <f t="shared" si="1"/>
        <v>0</v>
      </c>
      <c r="AP23" s="91" t="e">
        <f t="shared" si="2"/>
        <v>#DIV/0!</v>
      </c>
    </row>
    <row r="24" spans="2:42" ht="13.5" thickBot="1">
      <c r="B24" s="115"/>
      <c r="C24" s="102" t="s">
        <v>31</v>
      </c>
      <c r="D24" s="90" t="str">
        <f>'TM3 MCS18'!B$68</f>
        <v/>
      </c>
      <c r="E24" s="90" t="str">
        <f>'TM3 MCS18'!C$68</f>
        <v/>
      </c>
      <c r="F24" s="90" t="str">
        <f>'TM3 MCS18'!D$68</f>
        <v/>
      </c>
      <c r="G24" s="90" t="str">
        <f>'TM3 MCS18'!E$68</f>
        <v/>
      </c>
      <c r="H24" s="90" t="str">
        <f>'TM3 MCS18'!F$68</f>
        <v/>
      </c>
      <c r="I24" s="90" t="str">
        <f>'TM3 MCS18'!G$68</f>
        <v/>
      </c>
      <c r="J24" s="90">
        <f>'TM3 MCS18'!H$68</f>
        <v>17.744091715083119</v>
      </c>
      <c r="K24" s="90" t="str">
        <f>'TM3 MCS18'!I$68</f>
        <v/>
      </c>
      <c r="L24" s="90" t="str">
        <f>'TM3 MCS18'!J$68</f>
        <v/>
      </c>
      <c r="M24" s="90" t="str">
        <f>'TM3 MCS18'!K$68</f>
        <v/>
      </c>
      <c r="N24" s="90" t="str">
        <f>'TM3 MCS18'!L$68</f>
        <v/>
      </c>
      <c r="O24" s="90" t="str">
        <f>'TM3 MCS18'!M$68</f>
        <v/>
      </c>
      <c r="P24" s="90" t="str">
        <f>'TM3 MCS18'!N$68</f>
        <v/>
      </c>
      <c r="Q24" s="90" t="str">
        <f>'TM3 MCS18'!O$68</f>
        <v/>
      </c>
      <c r="R24" s="90" t="str">
        <f>'TM3 MCS18'!P$68</f>
        <v/>
      </c>
      <c r="S24" s="90" t="str">
        <f>'TM3 MCS18'!Q$68</f>
        <v/>
      </c>
      <c r="T24" s="90" t="str">
        <f>'TM3 MCS18'!R$68</f>
        <v/>
      </c>
      <c r="U24" s="90" t="str">
        <f>'TM3 MCS18'!S$68</f>
        <v/>
      </c>
      <c r="V24" s="90" t="str">
        <f>'TM3 MCS18'!T$68</f>
        <v/>
      </c>
      <c r="W24" s="90" t="str">
        <f>'TM3 MCS18'!U$68</f>
        <v/>
      </c>
      <c r="X24" s="90" t="str">
        <f>'TM3 MCS18'!V$68</f>
        <v/>
      </c>
      <c r="Y24" s="90" t="str">
        <f>'TM3 MCS18'!W$68</f>
        <v/>
      </c>
      <c r="Z24" s="90" t="str">
        <f>'TM3 MCS18'!X$68</f>
        <v/>
      </c>
      <c r="AA24" s="90" t="str">
        <f>'TM3 MCS18'!Y$68</f>
        <v/>
      </c>
      <c r="AB24" s="90" t="str">
        <f>'TM3 MCS18'!Z$68</f>
        <v/>
      </c>
      <c r="AC24" s="90" t="str">
        <f>'TM3 MCS18'!AA$68</f>
        <v/>
      </c>
      <c r="AD24" s="90" t="str">
        <f>'TM3 MCS18'!AB$68</f>
        <v/>
      </c>
      <c r="AE24" s="90" t="str">
        <f>'TM3 MCS18'!AC$68</f>
        <v/>
      </c>
      <c r="AF24" s="90" t="str">
        <f>'TM3 MCS18'!AD$68</f>
        <v/>
      </c>
      <c r="AG24" s="90" t="str">
        <f>'TM3 MCS18'!AE$68</f>
        <v/>
      </c>
      <c r="AH24" s="108" t="e">
        <f t="array" ref="AH24">STDEV(IF(MOD(COLUMN(D24:AG24),2)=0,D24:AG24))</f>
        <v>#DIV/0!</v>
      </c>
      <c r="AI24" s="108">
        <f t="array" ref="AI24">MAX(IF(MOD(COLUMN(D24:AG24),2)=0,D24:AG24))-MIN(IF(MOD(COLUMN(D24:AG24),2)=0,D24:AG24))</f>
        <v>0</v>
      </c>
      <c r="AJ24" s="108">
        <f t="array" ref="AJ24">AVERAGE(IF(MOD(COLUMN(D24:AG24),2)=0,D24:AG24))</f>
        <v>17.744091715083119</v>
      </c>
      <c r="AK24" s="108" t="e">
        <f t="array" ref="AK24">STDEV(IF(MOD(COLUMN(D24:AG24),2)=1,D24:AG24))</f>
        <v>#DIV/0!</v>
      </c>
      <c r="AL24" s="108">
        <f t="array" ref="AL24">MAX(IF(MOD(COLUMN(D24:AG24),2)=1,D24:AG24))-MIN(IF(MOD(COLUMN(D24:AG24),2)=1,D24:AG24))</f>
        <v>0</v>
      </c>
      <c r="AM24" s="108" t="e">
        <f t="array" ref="AM24">AVERAGE(IF(MOD(COLUMN(D24:AG24),2)=1,D24:AG24))</f>
        <v>#DIV/0!</v>
      </c>
      <c r="AN24" s="98" t="e">
        <f t="shared" si="0"/>
        <v>#DIV/0!</v>
      </c>
      <c r="AO24" s="91">
        <f t="shared" si="1"/>
        <v>0</v>
      </c>
      <c r="AP24" s="91">
        <f t="shared" si="2"/>
        <v>17.744091715083119</v>
      </c>
    </row>
    <row r="25" spans="2:42" s="65" customFormat="1" ht="13.5" thickBot="1">
      <c r="B25" s="113" t="s">
        <v>45</v>
      </c>
      <c r="C25" s="102" t="s">
        <v>41</v>
      </c>
      <c r="D25" s="90" t="str">
        <f>'TM10 MCS9'!B$68</f>
        <v/>
      </c>
      <c r="E25" s="90" t="str">
        <f>'TM10 MCS9'!C$68</f>
        <v/>
      </c>
      <c r="F25" s="90" t="str">
        <f>'TM10 MCS9'!D$68</f>
        <v/>
      </c>
      <c r="G25" s="90" t="str">
        <f>'TM10 MCS9'!E$68</f>
        <v/>
      </c>
      <c r="H25" s="90" t="str">
        <f>'TM10 MCS9'!F$68</f>
        <v/>
      </c>
      <c r="I25" s="90" t="str">
        <f>'TM10 MCS9'!G$68</f>
        <v/>
      </c>
      <c r="J25" s="90" t="str">
        <f>'TM10 MCS9'!H$68</f>
        <v/>
      </c>
      <c r="K25" s="90" t="str">
        <f>'TM10 MCS9'!I$68</f>
        <v/>
      </c>
      <c r="L25" s="90" t="str">
        <f>'TM10 MCS9'!J$68</f>
        <v/>
      </c>
      <c r="M25" s="90" t="str">
        <f>'TM10 MCS9'!K$68</f>
        <v/>
      </c>
      <c r="N25" s="90" t="str">
        <f>'TM10 MCS9'!L$68</f>
        <v/>
      </c>
      <c r="O25" s="90" t="str">
        <f>'TM10 MCS9'!M$68</f>
        <v/>
      </c>
      <c r="P25" s="90" t="str">
        <f>'TM10 MCS9'!N$68</f>
        <v/>
      </c>
      <c r="Q25" s="90" t="str">
        <f>'TM10 MCS9'!O$68</f>
        <v/>
      </c>
      <c r="R25" s="90" t="str">
        <f>'TM10 MCS9'!P$68</f>
        <v/>
      </c>
      <c r="S25" s="90" t="str">
        <f>'TM10 MCS9'!Q$68</f>
        <v/>
      </c>
      <c r="T25" s="90" t="str">
        <f>'TM10 MCS9'!R$68</f>
        <v/>
      </c>
      <c r="U25" s="90" t="str">
        <f>'TM10 MCS9'!S$68</f>
        <v/>
      </c>
      <c r="V25" s="90" t="str">
        <f>'TM10 MCS9'!T$68</f>
        <v/>
      </c>
      <c r="W25" s="90" t="str">
        <f>'TM10 MCS9'!U$68</f>
        <v/>
      </c>
      <c r="X25" s="90" t="str">
        <f>'TM10 MCS9'!V$68</f>
        <v/>
      </c>
      <c r="Y25" s="90" t="str">
        <f>'TM10 MCS9'!W$68</f>
        <v/>
      </c>
      <c r="Z25" s="90" t="str">
        <f>'TM10 MCS9'!X$68</f>
        <v/>
      </c>
      <c r="AA25" s="90" t="str">
        <f>'TM10 MCS9'!Y$68</f>
        <v/>
      </c>
      <c r="AB25" s="90" t="str">
        <f>'TM10 MCS9'!Z$68</f>
        <v/>
      </c>
      <c r="AC25" s="90" t="str">
        <f>'TM10 MCS9'!AA$68</f>
        <v/>
      </c>
      <c r="AD25" s="90" t="str">
        <f>'TM10 MCS9'!AB$68</f>
        <v/>
      </c>
      <c r="AE25" s="90" t="str">
        <f>'TM10 MCS9'!AC$68</f>
        <v/>
      </c>
      <c r="AF25" s="90" t="str">
        <f>'TM10 MCS9'!AD$68</f>
        <v/>
      </c>
      <c r="AG25" s="90" t="str">
        <f>'TM10 MCS9'!AE$68</f>
        <v/>
      </c>
      <c r="AH25" s="108" t="e">
        <f t="array" ref="AH25">STDEV(IF(MOD(COLUMN(D25:AG25),2)=0,D25:AG25))</f>
        <v>#DIV/0!</v>
      </c>
      <c r="AI25" s="108">
        <f t="array" ref="AI25">MAX(IF(MOD(COLUMN(D25:AG25),2)=0,D25:AG25))-MIN(IF(MOD(COLUMN(D25:AG25),2)=0,D25:AG25))</f>
        <v>0</v>
      </c>
      <c r="AJ25" s="108" t="e">
        <f t="array" ref="AJ25">AVERAGE(IF(MOD(COLUMN(D25:AG25),2)=0,D25:AG25))</f>
        <v>#DIV/0!</v>
      </c>
      <c r="AK25" s="108" t="e">
        <f t="array" ref="AK25">STDEV(IF(MOD(COLUMN(D25:AG25),2)=1,D25:AG25))</f>
        <v>#DIV/0!</v>
      </c>
      <c r="AL25" s="108">
        <f t="array" ref="AL25">MAX(IF(MOD(COLUMN(D25:AG25),2)=1,D25:AG25))-MIN(IF(MOD(COLUMN(D25:AG25),2)=1,D25:AG25))</f>
        <v>0</v>
      </c>
      <c r="AM25" s="108" t="e">
        <f t="array" ref="AM25">AVERAGE(IF(MOD(COLUMN(D25:AG25),2)=1,D25:AG25))</f>
        <v>#DIV/0!</v>
      </c>
      <c r="AN25" s="98" t="e">
        <f t="shared" ref="AN25:AN28" si="3">STDEV(D25:AG25)</f>
        <v>#DIV/0!</v>
      </c>
      <c r="AO25" s="91">
        <f t="shared" ref="AO25:AO28" si="4">MAX(D25:AG25)-MIN(D25:AG25)</f>
        <v>0</v>
      </c>
      <c r="AP25" s="91" t="e">
        <f t="shared" ref="AP25:AP28" si="5">AVERAGE(D25:AG25)</f>
        <v>#DIV/0!</v>
      </c>
    </row>
    <row r="26" spans="2:42" s="65" customFormat="1" ht="13.5" thickBot="1">
      <c r="B26" s="114"/>
      <c r="C26" s="102" t="s">
        <v>42</v>
      </c>
      <c r="D26" s="90" t="str">
        <f>'TM10 MCS14'!B$68</f>
        <v/>
      </c>
      <c r="E26" s="90" t="str">
        <f>'TM10 MCS14'!C$68</f>
        <v/>
      </c>
      <c r="F26" s="90" t="str">
        <f>'TM10 MCS14'!D$68</f>
        <v/>
      </c>
      <c r="G26" s="90" t="str">
        <f>'TM10 MCS14'!E$68</f>
        <v/>
      </c>
      <c r="H26" s="90" t="str">
        <f>'TM10 MCS14'!F$68</f>
        <v/>
      </c>
      <c r="I26" s="90" t="str">
        <f>'TM10 MCS14'!G$68</f>
        <v/>
      </c>
      <c r="J26" s="90" t="str">
        <f>'TM10 MCS14'!H$68</f>
        <v/>
      </c>
      <c r="K26" s="90" t="str">
        <f>'TM10 MCS14'!I$68</f>
        <v/>
      </c>
      <c r="L26" s="90" t="str">
        <f>'TM10 MCS14'!J$68</f>
        <v/>
      </c>
      <c r="M26" s="90" t="str">
        <f>'TM10 MCS14'!K$68</f>
        <v/>
      </c>
      <c r="N26" s="90" t="str">
        <f>'TM10 MCS14'!L$68</f>
        <v/>
      </c>
      <c r="O26" s="90" t="str">
        <f>'TM10 MCS14'!M$68</f>
        <v/>
      </c>
      <c r="P26" s="90" t="str">
        <f>'TM10 MCS14'!N$68</f>
        <v/>
      </c>
      <c r="Q26" s="90" t="str">
        <f>'TM10 MCS14'!O$68</f>
        <v/>
      </c>
      <c r="R26" s="90" t="str">
        <f>'TM10 MCS14'!P$68</f>
        <v/>
      </c>
      <c r="S26" s="90" t="str">
        <f>'TM10 MCS14'!Q$68</f>
        <v/>
      </c>
      <c r="T26" s="90" t="str">
        <f>'TM10 MCS14'!R$68</f>
        <v/>
      </c>
      <c r="U26" s="90" t="str">
        <f>'TM10 MCS14'!S$68</f>
        <v/>
      </c>
      <c r="V26" s="90" t="str">
        <f>'TM10 MCS14'!T$68</f>
        <v/>
      </c>
      <c r="W26" s="90" t="str">
        <f>'TM10 MCS14'!U$68</f>
        <v/>
      </c>
      <c r="X26" s="90" t="str">
        <f>'TM10 MCS14'!V$68</f>
        <v/>
      </c>
      <c r="Y26" s="90" t="str">
        <f>'TM10 MCS14'!W$68</f>
        <v/>
      </c>
      <c r="Z26" s="90" t="str">
        <f>'TM10 MCS14'!X$68</f>
        <v/>
      </c>
      <c r="AA26" s="90" t="str">
        <f>'TM10 MCS14'!Y$68</f>
        <v/>
      </c>
      <c r="AB26" s="90" t="str">
        <f>'TM10 MCS14'!Z$68</f>
        <v/>
      </c>
      <c r="AC26" s="90" t="str">
        <f>'TM10 MCS14'!AA$68</f>
        <v/>
      </c>
      <c r="AD26" s="90" t="str">
        <f>'TM10 MCS14'!AB$68</f>
        <v/>
      </c>
      <c r="AE26" s="90" t="str">
        <f>'TM10 MCS14'!AC$68</f>
        <v/>
      </c>
      <c r="AF26" s="90" t="str">
        <f>'TM10 MCS14'!AD$68</f>
        <v/>
      </c>
      <c r="AG26" s="90" t="str">
        <f>'TM10 MCS14'!AE$68</f>
        <v/>
      </c>
      <c r="AH26" s="108" t="e">
        <f t="array" ref="AH26">STDEV(IF(MOD(COLUMN(D26:AG26),2)=0,D26:AG26))</f>
        <v>#DIV/0!</v>
      </c>
      <c r="AI26" s="108">
        <f t="array" ref="AI26">MAX(IF(MOD(COLUMN(D26:AG26),2)=0,D26:AG26))-MIN(IF(MOD(COLUMN(D26:AG26),2)=0,D26:AG26))</f>
        <v>0</v>
      </c>
      <c r="AJ26" s="108" t="e">
        <f t="array" ref="AJ26">AVERAGE(IF(MOD(COLUMN(D26:AG26),2)=0,D26:AG26))</f>
        <v>#DIV/0!</v>
      </c>
      <c r="AK26" s="108" t="e">
        <f t="array" ref="AK26">STDEV(IF(MOD(COLUMN(D26:AG26),2)=1,D26:AG26))</f>
        <v>#DIV/0!</v>
      </c>
      <c r="AL26" s="108">
        <f t="array" ref="AL26">MAX(IF(MOD(COLUMN(D26:AG26),2)=1,D26:AG26))-MIN(IF(MOD(COLUMN(D26:AG26),2)=1,D26:AG26))</f>
        <v>0</v>
      </c>
      <c r="AM26" s="108" t="e">
        <f t="array" ref="AM26">AVERAGE(IF(MOD(COLUMN(D26:AG26),2)=1,D26:AG26))</f>
        <v>#DIV/0!</v>
      </c>
      <c r="AN26" s="98" t="e">
        <f t="shared" si="3"/>
        <v>#DIV/0!</v>
      </c>
      <c r="AO26" s="91">
        <f t="shared" si="4"/>
        <v>0</v>
      </c>
      <c r="AP26" s="91" t="e">
        <f t="shared" si="5"/>
        <v>#DIV/0!</v>
      </c>
    </row>
    <row r="27" spans="2:42" s="65" customFormat="1" ht="13.5" thickBot="1">
      <c r="B27" s="114"/>
      <c r="C27" s="102" t="s">
        <v>43</v>
      </c>
      <c r="D27" s="90" t="str">
        <f>'TM10 MCS16'!B$68</f>
        <v/>
      </c>
      <c r="E27" s="90" t="str">
        <f>'TM10 MCS16'!C$68</f>
        <v/>
      </c>
      <c r="F27" s="90" t="str">
        <f>'TM10 MCS16'!D$68</f>
        <v/>
      </c>
      <c r="G27" s="90" t="str">
        <f>'TM10 MCS16'!E$68</f>
        <v/>
      </c>
      <c r="H27" s="90" t="str">
        <f>'TM10 MCS16'!F$68</f>
        <v/>
      </c>
      <c r="I27" s="90" t="str">
        <f>'TM10 MCS16'!G$68</f>
        <v/>
      </c>
      <c r="J27" s="90" t="str">
        <f>'TM10 MCS16'!H$68</f>
        <v/>
      </c>
      <c r="K27" s="90" t="str">
        <f>'TM10 MCS16'!I$68</f>
        <v/>
      </c>
      <c r="L27" s="90" t="str">
        <f>'TM10 MCS16'!J$68</f>
        <v/>
      </c>
      <c r="M27" s="90" t="str">
        <f>'TM10 MCS16'!K$68</f>
        <v/>
      </c>
      <c r="N27" s="90" t="str">
        <f>'TM10 MCS16'!L$68</f>
        <v/>
      </c>
      <c r="O27" s="90" t="str">
        <f>'TM10 MCS16'!M$68</f>
        <v/>
      </c>
      <c r="P27" s="90" t="str">
        <f>'TM10 MCS16'!N$68</f>
        <v/>
      </c>
      <c r="Q27" s="90" t="str">
        <f>'TM10 MCS16'!O$68</f>
        <v/>
      </c>
      <c r="R27" s="90" t="str">
        <f>'TM10 MCS16'!P$68</f>
        <v/>
      </c>
      <c r="S27" s="90" t="str">
        <f>'TM10 MCS16'!Q$68</f>
        <v/>
      </c>
      <c r="T27" s="90" t="str">
        <f>'TM10 MCS16'!R$68</f>
        <v/>
      </c>
      <c r="U27" s="90" t="str">
        <f>'TM10 MCS16'!S$68</f>
        <v/>
      </c>
      <c r="V27" s="90" t="str">
        <f>'TM10 MCS16'!T$68</f>
        <v/>
      </c>
      <c r="W27" s="90" t="str">
        <f>'TM10 MCS16'!U$68</f>
        <v/>
      </c>
      <c r="X27" s="90" t="str">
        <f>'TM10 MCS16'!V$68</f>
        <v/>
      </c>
      <c r="Y27" s="90" t="str">
        <f>'TM10 MCS16'!W$68</f>
        <v/>
      </c>
      <c r="Z27" s="90" t="str">
        <f>'TM10 MCS16'!X$68</f>
        <v/>
      </c>
      <c r="AA27" s="90" t="str">
        <f>'TM10 MCS16'!Y$68</f>
        <v/>
      </c>
      <c r="AB27" s="90" t="str">
        <f>'TM10 MCS16'!Z$68</f>
        <v/>
      </c>
      <c r="AC27" s="90" t="str">
        <f>'TM10 MCS16'!AA$68</f>
        <v/>
      </c>
      <c r="AD27" s="90" t="str">
        <f>'TM10 MCS16'!AB$68</f>
        <v/>
      </c>
      <c r="AE27" s="90" t="str">
        <f>'TM10 MCS16'!AC$68</f>
        <v/>
      </c>
      <c r="AF27" s="90" t="str">
        <f>'TM10 MCS16'!AD$68</f>
        <v/>
      </c>
      <c r="AG27" s="90" t="str">
        <f>'TM10 MCS16'!AE$68</f>
        <v/>
      </c>
      <c r="AH27" s="108" t="e">
        <f t="array" ref="AH27">STDEV(IF(MOD(COLUMN(D27:AG27),2)=0,D27:AG27))</f>
        <v>#DIV/0!</v>
      </c>
      <c r="AI27" s="108">
        <f t="array" ref="AI27">MAX(IF(MOD(COLUMN(D27:AG27),2)=0,D27:AG27))-MIN(IF(MOD(COLUMN(D27:AG27),2)=0,D27:AG27))</f>
        <v>0</v>
      </c>
      <c r="AJ27" s="108" t="e">
        <f t="array" ref="AJ27">AVERAGE(IF(MOD(COLUMN(D27:AG27),2)=0,D27:AG27))</f>
        <v>#DIV/0!</v>
      </c>
      <c r="AK27" s="108" t="e">
        <f t="array" ref="AK27">STDEV(IF(MOD(COLUMN(D27:AG27),2)=1,D27:AG27))</f>
        <v>#DIV/0!</v>
      </c>
      <c r="AL27" s="108">
        <f t="array" ref="AL27">MAX(IF(MOD(COLUMN(D27:AG27),2)=1,D27:AG27))-MIN(IF(MOD(COLUMN(D27:AG27),2)=1,D27:AG27))</f>
        <v>0</v>
      </c>
      <c r="AM27" s="108" t="e">
        <f t="array" ref="AM27">AVERAGE(IF(MOD(COLUMN(D27:AG27),2)=1,D27:AG27))</f>
        <v>#DIV/0!</v>
      </c>
      <c r="AN27" s="98" t="e">
        <f t="shared" si="3"/>
        <v>#DIV/0!</v>
      </c>
      <c r="AO27" s="91">
        <f t="shared" si="4"/>
        <v>0</v>
      </c>
      <c r="AP27" s="91" t="e">
        <f t="shared" si="5"/>
        <v>#DIV/0!</v>
      </c>
    </row>
    <row r="28" spans="2:42" s="65" customFormat="1">
      <c r="B28" s="115"/>
      <c r="C28" s="102" t="s">
        <v>31</v>
      </c>
      <c r="D28" s="90" t="str">
        <f>'TM10 MCS18'!B$68</f>
        <v/>
      </c>
      <c r="E28" s="90" t="str">
        <f>'TM10 MCS18'!C$68</f>
        <v/>
      </c>
      <c r="F28" s="90" t="str">
        <f>'TM10 MCS18'!D$68</f>
        <v/>
      </c>
      <c r="G28" s="90" t="str">
        <f>'TM10 MCS18'!E$68</f>
        <v/>
      </c>
      <c r="H28" s="90" t="str">
        <f>'TM10 MCS18'!F$68</f>
        <v/>
      </c>
      <c r="I28" s="90" t="str">
        <f>'TM10 MCS18'!G$68</f>
        <v/>
      </c>
      <c r="J28" s="90" t="str">
        <f>'TM10 MCS18'!H$68</f>
        <v/>
      </c>
      <c r="K28" s="90" t="str">
        <f>'TM10 MCS18'!I$68</f>
        <v/>
      </c>
      <c r="L28" s="90" t="str">
        <f>'TM10 MCS18'!J$68</f>
        <v/>
      </c>
      <c r="M28" s="90" t="str">
        <f>'TM10 MCS18'!K$68</f>
        <v/>
      </c>
      <c r="N28" s="90" t="str">
        <f>'TM10 MCS18'!L$68</f>
        <v/>
      </c>
      <c r="O28" s="90" t="str">
        <f>'TM10 MCS18'!M$68</f>
        <v/>
      </c>
      <c r="P28" s="90" t="str">
        <f>'TM10 MCS18'!N$68</f>
        <v/>
      </c>
      <c r="Q28" s="90" t="str">
        <f>'TM10 MCS18'!O$68</f>
        <v/>
      </c>
      <c r="R28" s="90" t="str">
        <f>'TM10 MCS18'!P$68</f>
        <v/>
      </c>
      <c r="S28" s="90" t="str">
        <f>'TM10 MCS18'!Q$68</f>
        <v/>
      </c>
      <c r="T28" s="90" t="str">
        <f>'TM10 MCS18'!R$68</f>
        <v/>
      </c>
      <c r="U28" s="90" t="str">
        <f>'TM10 MCS18'!S$68</f>
        <v/>
      </c>
      <c r="V28" s="90" t="str">
        <f>'TM10 MCS18'!T$68</f>
        <v/>
      </c>
      <c r="W28" s="90" t="str">
        <f>'TM10 MCS18'!U$68</f>
        <v/>
      </c>
      <c r="X28" s="90" t="str">
        <f>'TM10 MCS18'!V$68</f>
        <v/>
      </c>
      <c r="Y28" s="90" t="str">
        <f>'TM10 MCS18'!W$68</f>
        <v/>
      </c>
      <c r="Z28" s="90" t="str">
        <f>'TM10 MCS18'!X$68</f>
        <v/>
      </c>
      <c r="AA28" s="90" t="str">
        <f>'TM10 MCS18'!Y$68</f>
        <v/>
      </c>
      <c r="AB28" s="90" t="str">
        <f>'TM10 MCS18'!Z$68</f>
        <v/>
      </c>
      <c r="AC28" s="90" t="str">
        <f>'TM10 MCS18'!AA$68</f>
        <v/>
      </c>
      <c r="AD28" s="90" t="str">
        <f>'TM10 MCS18'!AB$68</f>
        <v/>
      </c>
      <c r="AE28" s="90" t="str">
        <f>'TM10 MCS18'!AC$68</f>
        <v/>
      </c>
      <c r="AF28" s="90" t="str">
        <f>'TM10 MCS18'!AD$68</f>
        <v/>
      </c>
      <c r="AG28" s="90" t="str">
        <f>'TM10 MCS18'!AE$68</f>
        <v/>
      </c>
      <c r="AH28" s="108" t="e">
        <f t="array" ref="AH28">STDEV(IF(MOD(COLUMN(D28:AG28),2)=0,D28:AG28))</f>
        <v>#DIV/0!</v>
      </c>
      <c r="AI28" s="108">
        <f t="array" ref="AI28">MAX(IF(MOD(COLUMN(D28:AG28),2)=0,D28:AG28))-MIN(IF(MOD(COLUMN(D28:AG28),2)=0,D28:AG28))</f>
        <v>0</v>
      </c>
      <c r="AJ28" s="108" t="e">
        <f t="array" ref="AJ28">AVERAGE(IF(MOD(COLUMN(D28:AG28),2)=0,D28:AG28))</f>
        <v>#DIV/0!</v>
      </c>
      <c r="AK28" s="108" t="e">
        <f t="array" ref="AK28">STDEV(IF(MOD(COLUMN(D28:AG28),2)=1,D28:AG28))</f>
        <v>#DIV/0!</v>
      </c>
      <c r="AL28" s="108">
        <f t="array" ref="AL28">MAX(IF(MOD(COLUMN(D28:AG28),2)=1,D28:AG28))-MIN(IF(MOD(COLUMN(D28:AG28),2)=1,D28:AG28))</f>
        <v>0</v>
      </c>
      <c r="AM28" s="108" t="e">
        <f t="array" ref="AM28">AVERAGE(IF(MOD(COLUMN(D28:AG28),2)=1,D28:AG28))</f>
        <v>#DIV/0!</v>
      </c>
      <c r="AN28" s="98" t="e">
        <f t="shared" si="3"/>
        <v>#DIV/0!</v>
      </c>
      <c r="AO28" s="91">
        <f t="shared" si="4"/>
        <v>0</v>
      </c>
      <c r="AP28" s="91" t="e">
        <f t="shared" si="5"/>
        <v>#DIV/0!</v>
      </c>
    </row>
    <row r="33" spans="2:43">
      <c r="B33" s="65"/>
      <c r="C33" s="101" t="s">
        <v>49</v>
      </c>
      <c r="D33" s="65"/>
      <c r="F33" s="65"/>
      <c r="H33" s="65"/>
      <c r="J33" s="65"/>
      <c r="L33" s="65"/>
      <c r="N33" s="65"/>
      <c r="P33" s="65"/>
      <c r="R33" s="65"/>
      <c r="T33" s="65"/>
      <c r="V33" s="65"/>
      <c r="X33" s="65"/>
      <c r="Z33" s="65"/>
      <c r="AB33" s="65"/>
      <c r="AD33" s="65"/>
      <c r="AE33" s="65"/>
      <c r="AF33" s="65"/>
      <c r="AG33" s="65"/>
      <c r="AN33" s="65"/>
      <c r="AO33" s="65"/>
      <c r="AP33" s="65"/>
    </row>
    <row r="34" spans="2:43" ht="13.5" thickBot="1">
      <c r="B34" s="65"/>
      <c r="C34" s="101"/>
      <c r="D34" s="65"/>
      <c r="F34" s="65"/>
      <c r="H34" s="65"/>
      <c r="J34" s="65"/>
      <c r="L34" s="65"/>
      <c r="N34" s="65"/>
      <c r="P34" s="65"/>
      <c r="R34" s="65"/>
      <c r="T34" s="65"/>
      <c r="V34" s="65"/>
      <c r="X34" s="65"/>
      <c r="Z34" s="65"/>
      <c r="AB34" s="65"/>
      <c r="AD34" s="65"/>
      <c r="AE34" s="65"/>
      <c r="AF34" s="65"/>
      <c r="AG34" s="65"/>
      <c r="AN34" s="65"/>
      <c r="AO34" s="65"/>
      <c r="AP34" s="65"/>
    </row>
    <row r="35" spans="2:43" ht="66" customHeight="1" thickBot="1">
      <c r="B35" s="89"/>
      <c r="C35" s="100" t="s">
        <v>32</v>
      </c>
      <c r="D35" s="125" t="str">
        <f>'TM2 MCS9'!B36</f>
        <v>Qualcomm</v>
      </c>
      <c r="E35" s="117"/>
      <c r="F35" s="125" t="str">
        <f>'TM2 MCS9'!D36</f>
        <v>ZTE</v>
      </c>
      <c r="G35" s="117"/>
      <c r="H35" s="125" t="str">
        <f>'TM2 MCS9'!F36</f>
        <v>Samsung</v>
      </c>
      <c r="I35" s="117"/>
      <c r="J35" s="125" t="str">
        <f>'TM2 MCS9'!H36</f>
        <v>Ericsson</v>
      </c>
      <c r="K35" s="117"/>
      <c r="L35" s="125" t="str">
        <f>'TM2 MCS9'!J36</f>
        <v>Fujitsu</v>
      </c>
      <c r="M35" s="117"/>
      <c r="N35" s="125" t="str">
        <f>'TM2 MCS9'!L36</f>
        <v>Huawei</v>
      </c>
      <c r="O35" s="117"/>
      <c r="P35" s="125" t="str">
        <f>'TM2 MCS9'!N36</f>
        <v>LGE</v>
      </c>
      <c r="Q35" s="117"/>
      <c r="R35" s="125" t="str">
        <f>'TM2 MCS9'!P36</f>
        <v>NTT DOCOMO</v>
      </c>
      <c r="S35" s="117"/>
      <c r="T35" s="125" t="str">
        <f>'TM2 MCS9'!R36</f>
        <v>Motorola Mobility</v>
      </c>
      <c r="U35" s="117"/>
      <c r="V35" s="125" t="str">
        <f>'TM2 MCS9'!T36</f>
        <v>NEC</v>
      </c>
      <c r="W35" s="117"/>
      <c r="X35" s="125" t="str">
        <f>'TM2 MCS9'!V36</f>
        <v>CATT</v>
      </c>
      <c r="Y35" s="117"/>
      <c r="Z35" s="125" t="str">
        <f>'TM2 MCS9'!X36</f>
        <v>Intel</v>
      </c>
      <c r="AA35" s="117"/>
      <c r="AB35" s="125" t="str">
        <f>'TM2 MCS9'!Z36</f>
        <v>NN</v>
      </c>
      <c r="AC35" s="117"/>
      <c r="AD35" s="125" t="str">
        <f>'TM2 MCS9'!AB36</f>
        <v>NN</v>
      </c>
      <c r="AE35" s="117"/>
      <c r="AF35" s="125" t="str">
        <f>'TM2 MCS9'!AD36</f>
        <v>NN</v>
      </c>
      <c r="AG35" s="117"/>
      <c r="AH35" s="99" t="s">
        <v>16</v>
      </c>
      <c r="AI35" s="96" t="s">
        <v>17</v>
      </c>
      <c r="AJ35" s="97" t="s">
        <v>1</v>
      </c>
      <c r="AK35" s="99" t="s">
        <v>16</v>
      </c>
      <c r="AL35" s="96" t="s">
        <v>17</v>
      </c>
      <c r="AM35" s="97" t="s">
        <v>1</v>
      </c>
      <c r="AN35" s="99" t="s">
        <v>16</v>
      </c>
      <c r="AO35" s="96" t="s">
        <v>17</v>
      </c>
      <c r="AP35" s="97" t="s">
        <v>1</v>
      </c>
      <c r="AQ35" s="97" t="s">
        <v>53</v>
      </c>
    </row>
    <row r="36" spans="2:43" ht="21.75" thickBot="1">
      <c r="B36" s="107"/>
      <c r="C36" s="100"/>
      <c r="D36" s="92" t="s">
        <v>46</v>
      </c>
      <c r="E36" s="92" t="s">
        <v>47</v>
      </c>
      <c r="F36" s="92" t="s">
        <v>46</v>
      </c>
      <c r="G36" s="92" t="s">
        <v>47</v>
      </c>
      <c r="H36" s="92" t="s">
        <v>46</v>
      </c>
      <c r="I36" s="92" t="s">
        <v>47</v>
      </c>
      <c r="J36" s="92" t="s">
        <v>46</v>
      </c>
      <c r="K36" s="92" t="s">
        <v>47</v>
      </c>
      <c r="L36" s="92" t="s">
        <v>46</v>
      </c>
      <c r="M36" s="92" t="s">
        <v>47</v>
      </c>
      <c r="N36" s="92" t="s">
        <v>46</v>
      </c>
      <c r="O36" s="92" t="s">
        <v>47</v>
      </c>
      <c r="P36" s="92" t="s">
        <v>46</v>
      </c>
      <c r="Q36" s="92" t="s">
        <v>47</v>
      </c>
      <c r="R36" s="92" t="s">
        <v>46</v>
      </c>
      <c r="S36" s="92" t="s">
        <v>47</v>
      </c>
      <c r="T36" s="92" t="s">
        <v>46</v>
      </c>
      <c r="U36" s="92" t="s">
        <v>47</v>
      </c>
      <c r="V36" s="92" t="s">
        <v>46</v>
      </c>
      <c r="W36" s="92" t="s">
        <v>47</v>
      </c>
      <c r="X36" s="92" t="s">
        <v>46</v>
      </c>
      <c r="Y36" s="92" t="s">
        <v>47</v>
      </c>
      <c r="Z36" s="92" t="s">
        <v>46</v>
      </c>
      <c r="AA36" s="92" t="s">
        <v>47</v>
      </c>
      <c r="AB36" s="92" t="s">
        <v>46</v>
      </c>
      <c r="AC36" s="92" t="s">
        <v>47</v>
      </c>
      <c r="AD36" s="92" t="s">
        <v>46</v>
      </c>
      <c r="AE36" s="92" t="s">
        <v>47</v>
      </c>
      <c r="AF36" s="92" t="s">
        <v>46</v>
      </c>
      <c r="AG36" s="92" t="s">
        <v>47</v>
      </c>
      <c r="AH36" s="120" t="s">
        <v>50</v>
      </c>
      <c r="AI36" s="121"/>
      <c r="AJ36" s="122"/>
      <c r="AK36" s="109"/>
      <c r="AL36" s="120" t="s">
        <v>51</v>
      </c>
      <c r="AM36" s="122"/>
      <c r="AN36" s="123" t="s">
        <v>52</v>
      </c>
      <c r="AO36" s="124"/>
      <c r="AP36" s="124"/>
      <c r="AQ36" s="91"/>
    </row>
    <row r="37" spans="2:43" ht="13.5" thickBot="1">
      <c r="B37" s="113" t="s">
        <v>28</v>
      </c>
      <c r="C37" s="102" t="s">
        <v>41</v>
      </c>
      <c r="D37" s="90" t="str">
        <f>'TM2 MCS9'!B$68</f>
        <v/>
      </c>
      <c r="E37" s="90" t="str">
        <f>'TM2 MCS9'!C$68</f>
        <v/>
      </c>
      <c r="F37" s="90" t="str">
        <f>'TM2 MCS9'!D$68</f>
        <v/>
      </c>
      <c r="G37" s="90" t="str">
        <f>'TM2 MCS9'!E$68</f>
        <v/>
      </c>
      <c r="H37" s="90" t="str">
        <f>'TM2 MCS9'!F$68</f>
        <v/>
      </c>
      <c r="I37" s="90" t="str">
        <f>'TM2 MCS9'!G$68</f>
        <v/>
      </c>
      <c r="J37" s="90">
        <f>'TM2 MCS9'!H$68</f>
        <v>3.8520943926869724</v>
      </c>
      <c r="K37" s="90" t="str">
        <f>'TM2 MCS9'!I$68</f>
        <v/>
      </c>
      <c r="L37" s="90" t="str">
        <f>'TM2 MCS9'!J$68</f>
        <v/>
      </c>
      <c r="M37" s="90" t="str">
        <f>'TM2 MCS9'!K$68</f>
        <v/>
      </c>
      <c r="N37" s="90" t="str">
        <f>'TM2 MCS9'!L$68</f>
        <v/>
      </c>
      <c r="O37" s="90" t="str">
        <f>'TM2 MCS9'!M$68</f>
        <v/>
      </c>
      <c r="P37" s="90" t="e">
        <f>'TM2 MCS9'!N$68</f>
        <v>#DIV/0!</v>
      </c>
      <c r="Q37" s="90" t="e">
        <f>'TM2 MCS9'!O$68</f>
        <v>#DIV/0!</v>
      </c>
      <c r="R37" s="90" t="str">
        <f>'TM2 MCS9'!P$68</f>
        <v/>
      </c>
      <c r="S37" s="90" t="str">
        <f>'TM2 MCS9'!Q$68</f>
        <v/>
      </c>
      <c r="T37" s="90" t="str">
        <f>'TM2 MCS9'!R$68</f>
        <v/>
      </c>
      <c r="U37" s="90" t="str">
        <f>'TM2 MCS9'!S$68</f>
        <v/>
      </c>
      <c r="V37" s="90" t="str">
        <f>'TM2 MCS9'!T$68</f>
        <v/>
      </c>
      <c r="W37" s="90" t="str">
        <f>'TM2 MCS9'!U$68</f>
        <v/>
      </c>
      <c r="X37" s="90" t="str">
        <f>'TM2 MCS9'!V$68</f>
        <v/>
      </c>
      <c r="Y37" s="90" t="str">
        <f>'TM2 MCS9'!W$68</f>
        <v/>
      </c>
      <c r="Z37" s="90">
        <f>'TM2 MCS9'!X$68</f>
        <v>4.3505643792006037</v>
      </c>
      <c r="AA37" s="90" t="str">
        <f>'TM2 MCS9'!Y$68</f>
        <v/>
      </c>
      <c r="AB37" s="90" t="str">
        <f>'TM2 MCS9'!Z$68</f>
        <v/>
      </c>
      <c r="AC37" s="90" t="str">
        <f>'TM2 MCS9'!AA$68</f>
        <v/>
      </c>
      <c r="AD37" s="90" t="str">
        <f>'TM2 MCS9'!AB$68</f>
        <v/>
      </c>
      <c r="AE37" s="90" t="str">
        <f>'TM2 MCS9'!AC$68</f>
        <v/>
      </c>
      <c r="AF37" s="90" t="str">
        <f>'TM2 MCS9'!AD$68</f>
        <v/>
      </c>
      <c r="AG37" s="90" t="str">
        <f>'TM2 MCS9'!AE$68</f>
        <v/>
      </c>
      <c r="AH37" s="109" t="e">
        <f t="array" ref="AH37">STDEV(IF(MOD(COLUMN(D37:AG37),2)=0,D37:AG37))</f>
        <v>#DIV/0!</v>
      </c>
      <c r="AI37" s="108" t="e">
        <f t="array" ref="AI37">MAX(IF(MOD(COLUMN(D37:AG37),2)=0,D37:AG37))-MIN(IF(MOD(COLUMN(D37:AG37),2)=0,D37:AG37))</f>
        <v>#DIV/0!</v>
      </c>
      <c r="AJ37" s="108" t="e">
        <f t="array" ref="AJ37">AVERAGE(IF(MOD(COLUMN(D37:AG37),2)=0,D37:AG37))</f>
        <v>#DIV/0!</v>
      </c>
      <c r="AK37" s="108" t="e">
        <f t="array" ref="AK37">STDEV(IF(MOD(COLUMN(D37:AG37),2)=1,D37:AG37))</f>
        <v>#DIV/0!</v>
      </c>
      <c r="AL37" s="108" t="e">
        <f t="array" ref="AL37">MAX(IF(MOD(COLUMN(D37:AG37),2)=1,D37:AG37))-MIN(IF(MOD(COLUMN(D37:AG37),2)=1,D37:AG37))</f>
        <v>#DIV/0!</v>
      </c>
      <c r="AM37" s="108" t="e">
        <f t="array" ref="AM37">AVERAGE(IF(MOD(COLUMN(D37:AG37),2)=1,D37:AG37))</f>
        <v>#DIV/0!</v>
      </c>
      <c r="AN37" s="98" t="e">
        <f>STDEV(D37:AG37)</f>
        <v>#DIV/0!</v>
      </c>
      <c r="AO37" s="91" t="e">
        <f>MAX(D37:AG37)-MIN(D37:AG37)</f>
        <v>#DIV/0!</v>
      </c>
      <c r="AP37" s="91" t="e">
        <f>AVERAGE(D37:AG37)</f>
        <v>#DIV/0!</v>
      </c>
      <c r="AQ37" s="91"/>
    </row>
    <row r="38" spans="2:43" ht="13.5" thickBot="1">
      <c r="B38" s="118"/>
      <c r="C38" s="102" t="s">
        <v>42</v>
      </c>
      <c r="D38" s="90" t="str">
        <f>'TM2 MCS14'!B$68</f>
        <v/>
      </c>
      <c r="E38" s="90" t="str">
        <f>'TM2 MCS14'!C$68</f>
        <v/>
      </c>
      <c r="F38" s="90" t="str">
        <f>'TM2 MCS14'!D$68</f>
        <v/>
      </c>
      <c r="G38" s="90" t="str">
        <f>'TM2 MCS14'!E$68</f>
        <v/>
      </c>
      <c r="H38" s="90" t="str">
        <f>'TM2 MCS14'!F$68</f>
        <v/>
      </c>
      <c r="I38" s="90" t="str">
        <f>'TM2 MCS14'!G$68</f>
        <v/>
      </c>
      <c r="J38" s="90">
        <f>'TM2 MCS14'!H$68</f>
        <v>9.6716086804645709</v>
      </c>
      <c r="K38" s="90" t="str">
        <f>'TM2 MCS14'!I$68</f>
        <v/>
      </c>
      <c r="L38" s="90" t="str">
        <f>'TM2 MCS14'!J$68</f>
        <v/>
      </c>
      <c r="M38" s="90" t="str">
        <f>'TM2 MCS14'!K$68</f>
        <v/>
      </c>
      <c r="N38" s="90" t="str">
        <f>'TM2 MCS14'!L$68</f>
        <v/>
      </c>
      <c r="O38" s="90" t="str">
        <f>'TM2 MCS14'!M$68</f>
        <v/>
      </c>
      <c r="P38" s="90" t="e">
        <f>'TM2 MCS14'!N$68</f>
        <v>#DIV/0!</v>
      </c>
      <c r="Q38" s="90" t="e">
        <f>'TM2 MCS14'!O$68</f>
        <v>#DIV/0!</v>
      </c>
      <c r="R38" s="90" t="str">
        <f>'TM2 MCS14'!P$68</f>
        <v/>
      </c>
      <c r="S38" s="90" t="str">
        <f>'TM2 MCS14'!Q$68</f>
        <v/>
      </c>
      <c r="T38" s="90" t="str">
        <f>'TM2 MCS14'!R$68</f>
        <v/>
      </c>
      <c r="U38" s="90" t="str">
        <f>'TM2 MCS14'!S$68</f>
        <v/>
      </c>
      <c r="V38" s="90" t="str">
        <f>'TM2 MCS14'!T$68</f>
        <v/>
      </c>
      <c r="W38" s="90" t="str">
        <f>'TM2 MCS14'!U$68</f>
        <v/>
      </c>
      <c r="X38" s="90" t="str">
        <f>'TM2 MCS14'!V$68</f>
        <v/>
      </c>
      <c r="Y38" s="90" t="str">
        <f>'TM2 MCS14'!W$68</f>
        <v/>
      </c>
      <c r="Z38" s="90">
        <f>'TM2 MCS14'!X$68</f>
        <v>6.5923617616727412</v>
      </c>
      <c r="AA38" s="90" t="str">
        <f>'TM2 MCS14'!Y$68</f>
        <v/>
      </c>
      <c r="AB38" s="90" t="str">
        <f>'TM2 MCS14'!Z$68</f>
        <v/>
      </c>
      <c r="AC38" s="90" t="str">
        <f>'TM2 MCS14'!AA$68</f>
        <v/>
      </c>
      <c r="AD38" s="90" t="str">
        <f>'TM2 MCS14'!AB$68</f>
        <v/>
      </c>
      <c r="AE38" s="90" t="str">
        <f>'TM2 MCS14'!AC$68</f>
        <v/>
      </c>
      <c r="AF38" s="90" t="str">
        <f>'TM2 MCS14'!AD$68</f>
        <v/>
      </c>
      <c r="AG38" s="90" t="str">
        <f>'TM2 MCS14'!AE$68</f>
        <v/>
      </c>
      <c r="AH38" s="108" t="e">
        <f t="array" ref="AH38">STDEV(IF(MOD(COLUMN(D38:AG38),2)=0,D38:AG38))</f>
        <v>#DIV/0!</v>
      </c>
      <c r="AI38" s="108" t="e">
        <f t="array" ref="AI38">MAX(IF(MOD(COLUMN(D38:AG38),2)=0,D38:AG38))-MIN(IF(MOD(COLUMN(D38:AG38),2)=0,D38:AG38))</f>
        <v>#DIV/0!</v>
      </c>
      <c r="AJ38" s="108" t="e">
        <f t="array" ref="AJ38">AVERAGE(IF(MOD(COLUMN(D38:AG38),2)=0,D38:AG38))</f>
        <v>#DIV/0!</v>
      </c>
      <c r="AK38" s="108" t="e">
        <f t="array" ref="AK38">STDEV(IF(MOD(COLUMN(D38:AG38),2)=1,D38:AG38))</f>
        <v>#DIV/0!</v>
      </c>
      <c r="AL38" s="108" t="e">
        <f t="array" ref="AL38">MAX(IF(MOD(COLUMN(D38:AG38),2)=1,D38:AG38))-MIN(IF(MOD(COLUMN(D38:AG38),2)=1,D38:AG38))</f>
        <v>#DIV/0!</v>
      </c>
      <c r="AM38" s="108" t="e">
        <f t="array" ref="AM38">AVERAGE(IF(MOD(COLUMN(D38:AG38),2)=1,D38:AG38))</f>
        <v>#DIV/0!</v>
      </c>
      <c r="AN38" s="98" t="e">
        <f t="shared" ref="AN38:AN56" si="6">STDEV(D38:AG38)</f>
        <v>#DIV/0!</v>
      </c>
      <c r="AO38" s="91" t="e">
        <f t="shared" ref="AO38:AO56" si="7">MAX(D38:AG38)-MIN(D38:AG38)</f>
        <v>#DIV/0!</v>
      </c>
      <c r="AP38" s="91" t="e">
        <f t="shared" ref="AP38:AP56" si="8">AVERAGE(D38:AG38)</f>
        <v>#DIV/0!</v>
      </c>
      <c r="AQ38" s="91"/>
    </row>
    <row r="39" spans="2:43" ht="13.5" thickBot="1">
      <c r="B39" s="118"/>
      <c r="C39" s="102" t="s">
        <v>43</v>
      </c>
      <c r="D39" s="90" t="str">
        <f>'TM2 MCS16'!B$68</f>
        <v/>
      </c>
      <c r="E39" s="90" t="str">
        <f>'TM2 MCS16'!C$68</f>
        <v/>
      </c>
      <c r="F39" s="90" t="str">
        <f>'TM2 MCS16'!D$68</f>
        <v/>
      </c>
      <c r="G39" s="90" t="str">
        <f>'TM2 MCS16'!E$68</f>
        <v/>
      </c>
      <c r="H39" s="90" t="str">
        <f>'TM2 MCS16'!F$68</f>
        <v/>
      </c>
      <c r="I39" s="90" t="str">
        <f>'TM2 MCS16'!G$68</f>
        <v/>
      </c>
      <c r="J39" s="90" t="str">
        <f>'TM2 MCS16'!H$68</f>
        <v/>
      </c>
      <c r="K39" s="90" t="str">
        <f>'TM2 MCS16'!I$68</f>
        <v/>
      </c>
      <c r="L39" s="90" t="str">
        <f>'TM2 MCS16'!J$68</f>
        <v/>
      </c>
      <c r="M39" s="90" t="str">
        <f>'TM2 MCS16'!K$68</f>
        <v/>
      </c>
      <c r="N39" s="90" t="str">
        <f>'TM2 MCS16'!L$68</f>
        <v/>
      </c>
      <c r="O39" s="90" t="str">
        <f>'TM2 MCS16'!M$68</f>
        <v/>
      </c>
      <c r="P39" s="90" t="str">
        <f>'TM2 MCS16'!N$68</f>
        <v/>
      </c>
      <c r="Q39" s="90" t="str">
        <f>'TM2 MCS16'!O$68</f>
        <v/>
      </c>
      <c r="R39" s="90" t="str">
        <f>'TM2 MCS16'!P$68</f>
        <v/>
      </c>
      <c r="S39" s="90" t="str">
        <f>'TM2 MCS16'!Q$68</f>
        <v/>
      </c>
      <c r="T39" s="90" t="str">
        <f>'TM2 MCS16'!R$68</f>
        <v/>
      </c>
      <c r="U39" s="90" t="str">
        <f>'TM2 MCS16'!S$68</f>
        <v/>
      </c>
      <c r="V39" s="90" t="str">
        <f>'TM2 MCS16'!T$68</f>
        <v/>
      </c>
      <c r="W39" s="90" t="str">
        <f>'TM2 MCS16'!U$68</f>
        <v/>
      </c>
      <c r="X39" s="90" t="str">
        <f>'TM2 MCS16'!V$68</f>
        <v/>
      </c>
      <c r="Y39" s="90" t="str">
        <f>'TM2 MCS16'!W$68</f>
        <v/>
      </c>
      <c r="Z39" s="90" t="str">
        <f>'TM2 MCS16'!X$68</f>
        <v/>
      </c>
      <c r="AA39" s="90" t="str">
        <f>'TM2 MCS16'!Y$68</f>
        <v/>
      </c>
      <c r="AB39" s="90" t="str">
        <f>'TM2 MCS16'!Z$68</f>
        <v/>
      </c>
      <c r="AC39" s="90" t="str">
        <f>'TM2 MCS16'!AA$68</f>
        <v/>
      </c>
      <c r="AD39" s="90" t="str">
        <f>'TM2 MCS16'!AB$68</f>
        <v/>
      </c>
      <c r="AE39" s="90" t="str">
        <f>'TM2 MCS16'!AC$68</f>
        <v/>
      </c>
      <c r="AF39" s="90" t="str">
        <f>'TM2 MCS16'!AD$68</f>
        <v/>
      </c>
      <c r="AG39" s="90" t="str">
        <f>'TM2 MCS16'!AE$68</f>
        <v/>
      </c>
      <c r="AH39" s="108" t="e">
        <f t="array" ref="AH39">STDEV(IF(MOD(COLUMN(D39:AG39),2)=0,D39:AG39))</f>
        <v>#DIV/0!</v>
      </c>
      <c r="AI39" s="108">
        <f t="array" ref="AI39">MAX(IF(MOD(COLUMN(D39:AG39),2)=0,D39:AG39))-MIN(IF(MOD(COLUMN(D39:AG39),2)=0,D39:AG39))</f>
        <v>0</v>
      </c>
      <c r="AJ39" s="108" t="e">
        <f t="array" ref="AJ39">AVERAGE(IF(MOD(COLUMN(D39:AG39),2)=0,D39:AG39))</f>
        <v>#DIV/0!</v>
      </c>
      <c r="AK39" s="108" t="e">
        <f t="array" ref="AK39">STDEV(IF(MOD(COLUMN(D39:AG39),2)=1,D39:AG39))</f>
        <v>#DIV/0!</v>
      </c>
      <c r="AL39" s="108">
        <f t="array" ref="AL39">MAX(IF(MOD(COLUMN(D39:AG39),2)=1,D39:AG39))-MIN(IF(MOD(COLUMN(D39:AG39),2)=1,D39:AG39))</f>
        <v>0</v>
      </c>
      <c r="AM39" s="108" t="e">
        <f t="array" ref="AM39">AVERAGE(IF(MOD(COLUMN(D39:AG39),2)=1,D39:AG39))</f>
        <v>#DIV/0!</v>
      </c>
      <c r="AN39" s="98" t="e">
        <f t="shared" si="6"/>
        <v>#DIV/0!</v>
      </c>
      <c r="AO39" s="91">
        <f t="shared" si="7"/>
        <v>0</v>
      </c>
      <c r="AP39" s="91" t="e">
        <f t="shared" si="8"/>
        <v>#DIV/0!</v>
      </c>
      <c r="AQ39" s="91"/>
    </row>
    <row r="40" spans="2:43" ht="13.5" thickBot="1">
      <c r="B40" s="119"/>
      <c r="C40" s="102" t="s">
        <v>31</v>
      </c>
      <c r="D40" s="90" t="str">
        <f>'TM2 MCS18'!B$68</f>
        <v/>
      </c>
      <c r="E40" s="90" t="str">
        <f>'TM2 MCS18'!C$68</f>
        <v/>
      </c>
      <c r="F40" s="90" t="str">
        <f>'TM2 MCS18'!D$68</f>
        <v/>
      </c>
      <c r="G40" s="90" t="str">
        <f>'TM2 MCS18'!E$68</f>
        <v/>
      </c>
      <c r="H40" s="90" t="str">
        <f>'TM2 MCS18'!F$68</f>
        <v/>
      </c>
      <c r="I40" s="90" t="str">
        <f>'TM2 MCS18'!G$68</f>
        <v/>
      </c>
      <c r="J40" s="90">
        <f>'TM2 MCS18'!H$68</f>
        <v>9.9761685235054713</v>
      </c>
      <c r="K40" s="90" t="str">
        <f>'TM2 MCS18'!I$68</f>
        <v/>
      </c>
      <c r="L40" s="90" t="str">
        <f>'TM2 MCS18'!J$68</f>
        <v/>
      </c>
      <c r="M40" s="90" t="str">
        <f>'TM2 MCS18'!K$68</f>
        <v/>
      </c>
      <c r="N40" s="90" t="str">
        <f>'TM2 MCS18'!L$68</f>
        <v/>
      </c>
      <c r="O40" s="90" t="str">
        <f>'TM2 MCS18'!M$68</f>
        <v/>
      </c>
      <c r="P40" s="90" t="str">
        <f>'TM2 MCS18'!N$68</f>
        <v/>
      </c>
      <c r="Q40" s="90" t="str">
        <f>'TM2 MCS18'!O$68</f>
        <v/>
      </c>
      <c r="R40" s="90" t="str">
        <f>'TM2 MCS18'!P$68</f>
        <v/>
      </c>
      <c r="S40" s="90" t="str">
        <f>'TM2 MCS18'!Q$68</f>
        <v/>
      </c>
      <c r="T40" s="90" t="str">
        <f>'TM2 MCS18'!R$68</f>
        <v/>
      </c>
      <c r="U40" s="90" t="str">
        <f>'TM2 MCS18'!S$68</f>
        <v/>
      </c>
      <c r="V40" s="90" t="str">
        <f>'TM2 MCS18'!T$68</f>
        <v/>
      </c>
      <c r="W40" s="90" t="str">
        <f>'TM2 MCS18'!U$68</f>
        <v/>
      </c>
      <c r="X40" s="90" t="str">
        <f>'TM2 MCS18'!V$68</f>
        <v/>
      </c>
      <c r="Y40" s="90" t="str">
        <f>'TM2 MCS18'!W$68</f>
        <v/>
      </c>
      <c r="Z40" s="90" t="str">
        <f>'TM2 MCS18'!X$68</f>
        <v/>
      </c>
      <c r="AA40" s="90" t="str">
        <f>'TM2 MCS18'!Y$68</f>
        <v/>
      </c>
      <c r="AB40" s="90" t="str">
        <f>'TM2 MCS18'!Z$68</f>
        <v/>
      </c>
      <c r="AC40" s="90" t="str">
        <f>'TM2 MCS18'!AA$68</f>
        <v/>
      </c>
      <c r="AD40" s="90" t="str">
        <f>'TM2 MCS18'!AB$68</f>
        <v/>
      </c>
      <c r="AE40" s="90" t="str">
        <f>'TM2 MCS18'!AC$68</f>
        <v/>
      </c>
      <c r="AF40" s="90" t="str">
        <f>'TM2 MCS18'!AD$68</f>
        <v/>
      </c>
      <c r="AG40" s="90" t="str">
        <f>'TM2 MCS18'!AE$68</f>
        <v/>
      </c>
      <c r="AH40" s="108" t="e">
        <f t="array" ref="AH40">STDEV(IF(MOD(COLUMN(D40:AG40),2)=0,D40:AG40))</f>
        <v>#DIV/0!</v>
      </c>
      <c r="AI40" s="108">
        <f t="array" ref="AI40">MAX(IF(MOD(COLUMN(D40:AG40),2)=0,D40:AG40))-MIN(IF(MOD(COLUMN(D40:AG40),2)=0,D40:AG40))</f>
        <v>0</v>
      </c>
      <c r="AJ40" s="108">
        <f t="array" ref="AJ40">AVERAGE(IF(MOD(COLUMN(D40:AG40),2)=0,D40:AG40))</f>
        <v>9.9761685235054713</v>
      </c>
      <c r="AK40" s="108" t="e">
        <f t="array" ref="AK40">STDEV(IF(MOD(COLUMN(D40:AG40),2)=1,D40:AG40))</f>
        <v>#DIV/0!</v>
      </c>
      <c r="AL40" s="108">
        <f t="array" ref="AL40">MAX(IF(MOD(COLUMN(D40:AG40),2)=1,D40:AG40))-MIN(IF(MOD(COLUMN(D40:AG40),2)=1,D40:AG40))</f>
        <v>0</v>
      </c>
      <c r="AM40" s="108" t="e">
        <f t="array" ref="AM40">AVERAGE(IF(MOD(COLUMN(D40:AG40),2)=1,D40:AG40))</f>
        <v>#DIV/0!</v>
      </c>
      <c r="AN40" s="98" t="e">
        <f t="shared" si="6"/>
        <v>#DIV/0!</v>
      </c>
      <c r="AO40" s="91">
        <f t="shared" si="7"/>
        <v>0</v>
      </c>
      <c r="AP40" s="91">
        <f t="shared" si="8"/>
        <v>9.9761685235054713</v>
      </c>
      <c r="AQ40" s="91"/>
    </row>
    <row r="41" spans="2:43" ht="13.5" thickBot="1">
      <c r="B41" s="113" t="s">
        <v>29</v>
      </c>
      <c r="C41" s="102" t="s">
        <v>41</v>
      </c>
      <c r="D41" s="90" t="str">
        <f>'TM4 MCS9'!B$68</f>
        <v/>
      </c>
      <c r="E41" s="90" t="str">
        <f>'TM4 MCS9'!C$68</f>
        <v/>
      </c>
      <c r="F41" s="90" t="str">
        <f>'TM4 MCS9'!D$68</f>
        <v/>
      </c>
      <c r="G41" s="90" t="str">
        <f>'TM4 MCS9'!E$68</f>
        <v/>
      </c>
      <c r="H41" s="90" t="str">
        <f>'TM4 MCS9'!F$68</f>
        <v/>
      </c>
      <c r="I41" s="90" t="str">
        <f>'TM4 MCS9'!G$68</f>
        <v/>
      </c>
      <c r="J41" s="90">
        <f>'TM4 MCS9'!H$68</f>
        <v>4.4078301885364155</v>
      </c>
      <c r="K41" s="90" t="str">
        <f>'TM4 MCS9'!I$68</f>
        <v/>
      </c>
      <c r="L41" s="90" t="str">
        <f>'TM4 MCS9'!J$68</f>
        <v/>
      </c>
      <c r="M41" s="90" t="str">
        <f>'TM4 MCS9'!K$68</f>
        <v/>
      </c>
      <c r="N41" s="90" t="str">
        <f>'TM4 MCS9'!L$68</f>
        <v/>
      </c>
      <c r="O41" s="90" t="str">
        <f>'TM4 MCS9'!M$68</f>
        <v/>
      </c>
      <c r="P41" s="90" t="str">
        <f>'TM4 MCS9'!N$68</f>
        <v/>
      </c>
      <c r="Q41" s="90" t="str">
        <f>'TM4 MCS9'!O$68</f>
        <v/>
      </c>
      <c r="R41" s="90" t="str">
        <f>'TM4 MCS9'!P$68</f>
        <v/>
      </c>
      <c r="S41" s="90" t="str">
        <f>'TM4 MCS9'!Q$68</f>
        <v/>
      </c>
      <c r="T41" s="90" t="str">
        <f>'TM4 MCS9'!R$68</f>
        <v/>
      </c>
      <c r="U41" s="90" t="str">
        <f>'TM4 MCS9'!S$68</f>
        <v/>
      </c>
      <c r="V41" s="90" t="str">
        <f>'TM4 MCS9'!T$68</f>
        <v/>
      </c>
      <c r="W41" s="90" t="str">
        <f>'TM4 MCS9'!U$68</f>
        <v/>
      </c>
      <c r="X41" s="90" t="str">
        <f>'TM4 MCS9'!V$68</f>
        <v/>
      </c>
      <c r="Y41" s="90" t="str">
        <f>'TM4 MCS9'!W$68</f>
        <v/>
      </c>
      <c r="Z41" s="90" t="str">
        <f>'TM4 MCS9'!X$68</f>
        <v/>
      </c>
      <c r="AA41" s="90" t="str">
        <f>'TM4 MCS9'!Y$68</f>
        <v/>
      </c>
      <c r="AB41" s="90" t="str">
        <f>'TM4 MCS9'!Z$68</f>
        <v/>
      </c>
      <c r="AC41" s="90" t="str">
        <f>'TM4 MCS9'!AA$68</f>
        <v/>
      </c>
      <c r="AD41" s="90" t="str">
        <f>'TM4 MCS9'!AB$68</f>
        <v/>
      </c>
      <c r="AE41" s="90" t="str">
        <f>'TM4 MCS9'!AC$68</f>
        <v/>
      </c>
      <c r="AF41" s="90" t="str">
        <f>'TM4 MCS9'!AD$68</f>
        <v/>
      </c>
      <c r="AG41" s="90" t="str">
        <f>'TM4 MCS9'!AE$68</f>
        <v/>
      </c>
      <c r="AH41" s="108" t="e">
        <f t="array" ref="AH41">STDEV(IF(MOD(COLUMN(D41:AG41),2)=0,D41:AG41))</f>
        <v>#DIV/0!</v>
      </c>
      <c r="AI41" s="108">
        <f t="array" ref="AI41">MAX(IF(MOD(COLUMN(D41:AG41),2)=0,D41:AG41))-MIN(IF(MOD(COLUMN(D41:AG41),2)=0,D41:AG41))</f>
        <v>0</v>
      </c>
      <c r="AJ41" s="108">
        <f t="array" ref="AJ41">AVERAGE(IF(MOD(COLUMN(D41:AG41),2)=0,D41:AG41))</f>
        <v>4.4078301885364155</v>
      </c>
      <c r="AK41" s="108" t="e">
        <f t="array" ref="AK41">STDEV(IF(MOD(COLUMN(D41:AG41),2)=1,D41:AG41))</f>
        <v>#DIV/0!</v>
      </c>
      <c r="AL41" s="108">
        <f t="array" ref="AL41">MAX(IF(MOD(COLUMN(D41:AG41),2)=1,D41:AG41))-MIN(IF(MOD(COLUMN(D41:AG41),2)=1,D41:AG41))</f>
        <v>0</v>
      </c>
      <c r="AM41" s="108" t="e">
        <f t="array" ref="AM41">AVERAGE(IF(MOD(COLUMN(D41:AG41),2)=1,D41:AG41))</f>
        <v>#DIV/0!</v>
      </c>
      <c r="AN41" s="98" t="e">
        <f t="shared" si="6"/>
        <v>#DIV/0!</v>
      </c>
      <c r="AO41" s="91">
        <f t="shared" si="7"/>
        <v>0</v>
      </c>
      <c r="AP41" s="91">
        <f t="shared" si="8"/>
        <v>4.4078301885364155</v>
      </c>
      <c r="AQ41" s="91"/>
    </row>
    <row r="42" spans="2:43" ht="13.5" thickBot="1">
      <c r="B42" s="114"/>
      <c r="C42" s="102" t="s">
        <v>42</v>
      </c>
      <c r="D42" s="90" t="str">
        <f>'TM4 MCS14'!B$68</f>
        <v/>
      </c>
      <c r="E42" s="90" t="str">
        <f>'TM4 MCS14'!C$68</f>
        <v/>
      </c>
      <c r="F42" s="90" t="str">
        <f>'TM4 MCS14'!D$68</f>
        <v/>
      </c>
      <c r="G42" s="90" t="str">
        <f>'TM4 MCS14'!E$68</f>
        <v/>
      </c>
      <c r="H42" s="90" t="str">
        <f>'TM4 MCS14'!F$68</f>
        <v/>
      </c>
      <c r="I42" s="90" t="str">
        <f>'TM4 MCS14'!G$68</f>
        <v/>
      </c>
      <c r="J42" s="90">
        <f>'TM4 MCS14'!H$68</f>
        <v>10.038916043240057</v>
      </c>
      <c r="K42" s="90" t="str">
        <f>'TM4 MCS14'!I$68</f>
        <v/>
      </c>
      <c r="L42" s="90" t="str">
        <f>'TM4 MCS14'!J$68</f>
        <v/>
      </c>
      <c r="M42" s="90" t="str">
        <f>'TM4 MCS14'!K$68</f>
        <v/>
      </c>
      <c r="N42" s="90"/>
      <c r="O42" s="90" t="str">
        <f>'TM4 MCS14'!M$68</f>
        <v/>
      </c>
      <c r="P42" s="90" t="e">
        <f>'TM4 MCS14'!N$68</f>
        <v>#DIV/0!</v>
      </c>
      <c r="Q42" s="90" t="e">
        <f>'TM4 MCS14'!O$68</f>
        <v>#DIV/0!</v>
      </c>
      <c r="R42" s="90" t="str">
        <f>'TM4 MCS14'!P$68</f>
        <v/>
      </c>
      <c r="S42" s="90" t="str">
        <f>'TM4 MCS14'!Q$68</f>
        <v/>
      </c>
      <c r="T42" s="90" t="str">
        <f>'TM4 MCS14'!R$68</f>
        <v/>
      </c>
      <c r="U42" s="90" t="str">
        <f>'TM4 MCS14'!S$68</f>
        <v/>
      </c>
      <c r="V42" s="90" t="str">
        <f>'TM4 MCS14'!T$68</f>
        <v/>
      </c>
      <c r="W42" s="90" t="str">
        <f>'TM4 MCS14'!U$68</f>
        <v/>
      </c>
      <c r="X42" s="90" t="str">
        <f>'TM4 MCS14'!V$68</f>
        <v/>
      </c>
      <c r="Y42" s="90" t="str">
        <f>'TM4 MCS14'!W$68</f>
        <v/>
      </c>
      <c r="Z42" s="90" t="str">
        <f>'TM4 MCS14'!X$68</f>
        <v/>
      </c>
      <c r="AA42" s="90" t="str">
        <f>'TM4 MCS14'!Y$68</f>
        <v/>
      </c>
      <c r="AB42" s="90" t="str">
        <f>'TM4 MCS14'!Z$68</f>
        <v/>
      </c>
      <c r="AC42" s="90" t="str">
        <f>'TM4 MCS14'!AA$68</f>
        <v/>
      </c>
      <c r="AD42" s="90" t="str">
        <f>'TM4 MCS14'!AB$68</f>
        <v/>
      </c>
      <c r="AE42" s="90" t="str">
        <f>'TM4 MCS14'!AC$68</f>
        <v/>
      </c>
      <c r="AF42" s="90" t="str">
        <f>'TM4 MCS14'!AD$68</f>
        <v/>
      </c>
      <c r="AG42" s="90" t="str">
        <f>'TM4 MCS14'!AE$68</f>
        <v/>
      </c>
      <c r="AH42" s="108" t="e">
        <f t="array" ref="AH42">STDEV(IF(MOD(COLUMN(D42:AG42),2)=0,D42:AG42))</f>
        <v>#DIV/0!</v>
      </c>
      <c r="AI42" s="108" t="e">
        <f t="array" ref="AI42">MAX(IF(MOD(COLUMN(D42:AG42),2)=0,D42:AG42))-MIN(IF(MOD(COLUMN(D42:AG42),2)=0,D42:AG42))</f>
        <v>#DIV/0!</v>
      </c>
      <c r="AJ42" s="108" t="e">
        <f t="array" ref="AJ42">AVERAGE(IF(MOD(COLUMN(D42:AG42),2)=0,D42:AG42))</f>
        <v>#DIV/0!</v>
      </c>
      <c r="AK42" s="108" t="e">
        <f t="array" ref="AK42">STDEV(IF(MOD(COLUMN(D42:AG42),2)=1,D42:AG42))</f>
        <v>#DIV/0!</v>
      </c>
      <c r="AL42" s="108" t="e">
        <f t="array" ref="AL42">MAX(IF(MOD(COLUMN(D42:AG42),2)=1,D42:AG42))-MIN(IF(MOD(COLUMN(D42:AG42),2)=1,D42:AG42))</f>
        <v>#DIV/0!</v>
      </c>
      <c r="AM42" s="108" t="e">
        <f t="array" ref="AM42">AVERAGE(IF(MOD(COLUMN(D42:AG42),2)=1,D42:AG42))</f>
        <v>#DIV/0!</v>
      </c>
      <c r="AN42" s="98" t="e">
        <f t="shared" si="6"/>
        <v>#DIV/0!</v>
      </c>
      <c r="AO42" s="91" t="e">
        <f t="shared" si="7"/>
        <v>#DIV/0!</v>
      </c>
      <c r="AP42" s="91" t="e">
        <f t="shared" si="8"/>
        <v>#DIV/0!</v>
      </c>
      <c r="AQ42" s="91"/>
    </row>
    <row r="43" spans="2:43" ht="13.5" thickBot="1">
      <c r="B43" s="114"/>
      <c r="C43" s="102" t="s">
        <v>43</v>
      </c>
      <c r="D43" s="90" t="str">
        <f>'TM4 MCS16'!B$68</f>
        <v/>
      </c>
      <c r="E43" s="90" t="str">
        <f>'TM4 MCS16'!C$68</f>
        <v/>
      </c>
      <c r="F43" s="90" t="str">
        <f>'TM4 MCS16'!D$68</f>
        <v/>
      </c>
      <c r="G43" s="90" t="str">
        <f>'TM4 MCS16'!E$68</f>
        <v/>
      </c>
      <c r="H43" s="90" t="str">
        <f>'TM4 MCS16'!F$68</f>
        <v/>
      </c>
      <c r="I43" s="90" t="str">
        <f>'TM4 MCS16'!G$68</f>
        <v/>
      </c>
      <c r="J43" s="90" t="str">
        <f>'TM4 MCS16'!H$68</f>
        <v/>
      </c>
      <c r="K43" s="90" t="str">
        <f>'TM4 MCS16'!I$68</f>
        <v/>
      </c>
      <c r="L43" s="90" t="str">
        <f>'TM4 MCS16'!J$68</f>
        <v/>
      </c>
      <c r="M43" s="90" t="str">
        <f>'TM4 MCS16'!K$68</f>
        <v/>
      </c>
      <c r="N43" s="90"/>
      <c r="O43" s="90" t="str">
        <f>'TM4 MCS16'!M$68</f>
        <v/>
      </c>
      <c r="P43" s="90" t="str">
        <f>'TM4 MCS16'!N$68</f>
        <v/>
      </c>
      <c r="Q43" s="90" t="str">
        <f>'TM4 MCS16'!O$68</f>
        <v/>
      </c>
      <c r="R43" s="90" t="str">
        <f>'TM4 MCS16'!P$68</f>
        <v/>
      </c>
      <c r="S43" s="90" t="str">
        <f>'TM4 MCS16'!Q$68</f>
        <v/>
      </c>
      <c r="T43" s="90" t="str">
        <f>'TM4 MCS16'!R$68</f>
        <v/>
      </c>
      <c r="U43" s="90" t="str">
        <f>'TM4 MCS16'!S$68</f>
        <v/>
      </c>
      <c r="V43" s="90" t="str">
        <f>'TM4 MCS16'!T$68</f>
        <v/>
      </c>
      <c r="W43" s="90" t="str">
        <f>'TM4 MCS16'!U$68</f>
        <v/>
      </c>
      <c r="X43" s="90" t="str">
        <f>'TM4 MCS16'!V$68</f>
        <v/>
      </c>
      <c r="Y43" s="90" t="str">
        <f>'TM4 MCS16'!W$68</f>
        <v/>
      </c>
      <c r="Z43" s="90" t="str">
        <f>'TM4 MCS16'!X$68</f>
        <v/>
      </c>
      <c r="AA43" s="90" t="str">
        <f>'TM4 MCS16'!Y$68</f>
        <v/>
      </c>
      <c r="AB43" s="90" t="str">
        <f>'TM4 MCS16'!Z$68</f>
        <v/>
      </c>
      <c r="AC43" s="90" t="str">
        <f>'TM4 MCS16'!AA$68</f>
        <v/>
      </c>
      <c r="AD43" s="90" t="str">
        <f>'TM4 MCS16'!AB$68</f>
        <v/>
      </c>
      <c r="AE43" s="90" t="str">
        <f>'TM4 MCS16'!AC$68</f>
        <v/>
      </c>
      <c r="AF43" s="90" t="str">
        <f>'TM4 MCS16'!AD$68</f>
        <v/>
      </c>
      <c r="AG43" s="90" t="str">
        <f>'TM4 MCS16'!AE$68</f>
        <v/>
      </c>
      <c r="AH43" s="108" t="e">
        <f t="array" ref="AH43">STDEV(IF(MOD(COLUMN(D43:AG43),2)=0,D43:AG43))</f>
        <v>#DIV/0!</v>
      </c>
      <c r="AI43" s="108">
        <f t="array" ref="AI43">MAX(IF(MOD(COLUMN(D43:AG43),2)=0,D43:AG43))-MIN(IF(MOD(COLUMN(D43:AG43),2)=0,D43:AG43))</f>
        <v>0</v>
      </c>
      <c r="AJ43" s="108">
        <f t="array" ref="AJ43">AVERAGE(IF(MOD(COLUMN(D43:AG43),2)=0,D43:AG43))</f>
        <v>0</v>
      </c>
      <c r="AK43" s="108" t="e">
        <f t="array" ref="AK43">STDEV(IF(MOD(COLUMN(D43:AG43),2)=1,D43:AG43))</f>
        <v>#DIV/0!</v>
      </c>
      <c r="AL43" s="108">
        <f t="array" ref="AL43">MAX(IF(MOD(COLUMN(D43:AG43),2)=1,D43:AG43))-MIN(IF(MOD(COLUMN(D43:AG43),2)=1,D43:AG43))</f>
        <v>0</v>
      </c>
      <c r="AM43" s="108" t="e">
        <f t="array" ref="AM43">AVERAGE(IF(MOD(COLUMN(D43:AG43),2)=1,D43:AG43))</f>
        <v>#DIV/0!</v>
      </c>
      <c r="AN43" s="98" t="e">
        <f t="shared" si="6"/>
        <v>#DIV/0!</v>
      </c>
      <c r="AO43" s="91">
        <f t="shared" si="7"/>
        <v>0</v>
      </c>
      <c r="AP43" s="91" t="e">
        <f t="shared" si="8"/>
        <v>#DIV/0!</v>
      </c>
      <c r="AQ43" s="91"/>
    </row>
    <row r="44" spans="2:43" ht="13.5" thickBot="1">
      <c r="B44" s="115"/>
      <c r="C44" s="102" t="s">
        <v>31</v>
      </c>
      <c r="D44" s="90" t="str">
        <f>'TM4 MCS18'!B$68</f>
        <v/>
      </c>
      <c r="E44" s="90" t="str">
        <f>'TM4 MCS18'!C$68</f>
        <v/>
      </c>
      <c r="F44" s="90" t="str">
        <f>'TM4 MCS18'!D$68</f>
        <v/>
      </c>
      <c r="G44" s="90" t="str">
        <f>'TM4 MCS18'!E$68</f>
        <v/>
      </c>
      <c r="H44" s="90" t="str">
        <f>'TM4 MCS18'!F$68</f>
        <v/>
      </c>
      <c r="I44" s="90" t="str">
        <f>'TM4 MCS18'!G$68</f>
        <v/>
      </c>
      <c r="J44" s="90">
        <f>'TM4 MCS18'!H$68</f>
        <v>10.544221963668008</v>
      </c>
      <c r="K44" s="90" t="str">
        <f>'TM4 MCS18'!I$68</f>
        <v/>
      </c>
      <c r="L44" s="90" t="str">
        <f>'TM4 MCS18'!J$68</f>
        <v/>
      </c>
      <c r="M44" s="90" t="str">
        <f>'TM4 MCS18'!K$68</f>
        <v/>
      </c>
      <c r="N44" s="90"/>
      <c r="O44" s="90" t="str">
        <f>'TM4 MCS18'!M$68</f>
        <v/>
      </c>
      <c r="P44" s="90" t="e">
        <f>'TM4 MCS18'!N$68</f>
        <v>#DIV/0!</v>
      </c>
      <c r="Q44" s="90" t="e">
        <f>'TM4 MCS18'!O$68</f>
        <v>#DIV/0!</v>
      </c>
      <c r="R44" s="90" t="str">
        <f>'TM4 MCS18'!P$68</f>
        <v/>
      </c>
      <c r="S44" s="90" t="str">
        <f>'TM4 MCS18'!Q$68</f>
        <v/>
      </c>
      <c r="T44" s="90" t="str">
        <f>'TM4 MCS18'!R$68</f>
        <v/>
      </c>
      <c r="U44" s="90" t="str">
        <f>'TM4 MCS18'!S$68</f>
        <v/>
      </c>
      <c r="V44" s="90" t="str">
        <f>'TM4 MCS18'!T$68</f>
        <v/>
      </c>
      <c r="W44" s="90" t="str">
        <f>'TM4 MCS18'!U$68</f>
        <v/>
      </c>
      <c r="X44" s="90" t="str">
        <f>'TM4 MCS18'!V$68</f>
        <v/>
      </c>
      <c r="Y44" s="90" t="str">
        <f>'TM4 MCS18'!W$68</f>
        <v/>
      </c>
      <c r="Z44" s="90" t="str">
        <f>'TM4 MCS18'!X$68</f>
        <v/>
      </c>
      <c r="AA44" s="90" t="str">
        <f>'TM4 MCS18'!Y$68</f>
        <v/>
      </c>
      <c r="AB44" s="90" t="str">
        <f>'TM4 MCS18'!Z$68</f>
        <v/>
      </c>
      <c r="AC44" s="90" t="str">
        <f>'TM4 MCS18'!AA$68</f>
        <v/>
      </c>
      <c r="AD44" s="90" t="str">
        <f>'TM4 MCS18'!AB$68</f>
        <v/>
      </c>
      <c r="AE44" s="90" t="str">
        <f>'TM4 MCS18'!AC$68</f>
        <v/>
      </c>
      <c r="AF44" s="90" t="str">
        <f>'TM4 MCS18'!AD$68</f>
        <v/>
      </c>
      <c r="AG44" s="90" t="str">
        <f>'TM4 MCS18'!AE$68</f>
        <v/>
      </c>
      <c r="AH44" s="108" t="e">
        <f t="array" ref="AH44">STDEV(IF(MOD(COLUMN(D44:AG44),2)=0,D44:AG44))</f>
        <v>#DIV/0!</v>
      </c>
      <c r="AI44" s="108" t="e">
        <f t="array" ref="AI44">MAX(IF(MOD(COLUMN(D44:AG44),2)=0,D44:AG44))-MIN(IF(MOD(COLUMN(D44:AG44),2)=0,D44:AG44))</f>
        <v>#DIV/0!</v>
      </c>
      <c r="AJ44" s="108" t="e">
        <f t="array" ref="AJ44">AVERAGE(IF(MOD(COLUMN(D44:AG44),2)=0,D44:AG44))</f>
        <v>#DIV/0!</v>
      </c>
      <c r="AK44" s="108" t="e">
        <f t="array" ref="AK44">STDEV(IF(MOD(COLUMN(D44:AG44),2)=1,D44:AG44))</f>
        <v>#DIV/0!</v>
      </c>
      <c r="AL44" s="108" t="e">
        <f t="array" ref="AL44">MAX(IF(MOD(COLUMN(D44:AG44),2)=1,D44:AG44))-MIN(IF(MOD(COLUMN(D44:AG44),2)=1,D44:AG44))</f>
        <v>#DIV/0!</v>
      </c>
      <c r="AM44" s="108" t="e">
        <f t="array" ref="AM44">AVERAGE(IF(MOD(COLUMN(D44:AG44),2)=1,D44:AG44))</f>
        <v>#DIV/0!</v>
      </c>
      <c r="AN44" s="98" t="e">
        <f t="shared" si="6"/>
        <v>#DIV/0!</v>
      </c>
      <c r="AO44" s="91" t="e">
        <f t="shared" si="7"/>
        <v>#DIV/0!</v>
      </c>
      <c r="AP44" s="91" t="e">
        <f t="shared" si="8"/>
        <v>#DIV/0!</v>
      </c>
      <c r="AQ44" s="91"/>
    </row>
    <row r="45" spans="2:43" ht="13.5" thickBot="1">
      <c r="B45" s="113" t="s">
        <v>30</v>
      </c>
      <c r="C45" s="102" t="s">
        <v>41</v>
      </c>
      <c r="D45" s="90" t="str">
        <f>'TM9 MCS9'!B$68</f>
        <v/>
      </c>
      <c r="E45" s="90" t="str">
        <f>'TM9 MCS9'!C$68</f>
        <v/>
      </c>
      <c r="F45" s="90" t="str">
        <f>'TM9 MCS9'!D$68</f>
        <v/>
      </c>
      <c r="G45" s="90" t="str">
        <f>'TM9 MCS9'!E$68</f>
        <v/>
      </c>
      <c r="H45" s="90" t="str">
        <f>'TM9 MCS9'!F$68</f>
        <v/>
      </c>
      <c r="I45" s="90" t="str">
        <f>'TM9 MCS9'!G$68</f>
        <v/>
      </c>
      <c r="J45" s="90">
        <f>'TM9 MCS9'!H$68</f>
        <v>6.4287421806530247</v>
      </c>
      <c r="K45" s="90" t="str">
        <f>'TM9 MCS9'!I$68</f>
        <v/>
      </c>
      <c r="L45" s="90" t="str">
        <f>'TM9 MCS9'!J$68</f>
        <v/>
      </c>
      <c r="M45" s="90" t="str">
        <f>'TM9 MCS9'!K$68</f>
        <v/>
      </c>
      <c r="N45" s="90"/>
      <c r="O45" s="90" t="str">
        <f>'TM9 MCS9'!M$68</f>
        <v/>
      </c>
      <c r="P45" s="90" t="str">
        <f>'TM9 MCS9'!N$68</f>
        <v/>
      </c>
      <c r="Q45" s="90" t="str">
        <f>'TM9 MCS9'!O$68</f>
        <v/>
      </c>
      <c r="R45" s="90" t="str">
        <f>'TM9 MCS9'!P$68</f>
        <v/>
      </c>
      <c r="S45" s="90" t="str">
        <f>'TM9 MCS9'!Q$68</f>
        <v/>
      </c>
      <c r="T45" s="90" t="str">
        <f>'TM9 MCS9'!R$68</f>
        <v/>
      </c>
      <c r="U45" s="90" t="str">
        <f>'TM9 MCS9'!S$68</f>
        <v/>
      </c>
      <c r="V45" s="90" t="str">
        <f>'TM9 MCS9'!T$68</f>
        <v/>
      </c>
      <c r="W45" s="90" t="str">
        <f>'TM9 MCS9'!U$68</f>
        <v/>
      </c>
      <c r="X45" s="90" t="str">
        <f>'TM9 MCS9'!V$68</f>
        <v/>
      </c>
      <c r="Y45" s="90" t="str">
        <f>'TM9 MCS9'!W$68</f>
        <v/>
      </c>
      <c r="Z45" s="90">
        <f>'TM9 MCS9'!X$68</f>
        <v>4.5865431017457938</v>
      </c>
      <c r="AA45" s="90" t="str">
        <f>'TM9 MCS9'!Y$68</f>
        <v/>
      </c>
      <c r="AB45" s="90" t="str">
        <f>'TM9 MCS9'!Z$68</f>
        <v/>
      </c>
      <c r="AC45" s="90" t="str">
        <f>'TM9 MCS9'!AA$68</f>
        <v/>
      </c>
      <c r="AD45" s="90" t="str">
        <f>'TM9 MCS9'!AB$68</f>
        <v/>
      </c>
      <c r="AE45" s="90" t="str">
        <f>'TM9 MCS9'!AC$68</f>
        <v/>
      </c>
      <c r="AF45" s="90" t="str">
        <f>'TM9 MCS9'!AD$68</f>
        <v/>
      </c>
      <c r="AG45" s="90" t="str">
        <f>'TM9 MCS9'!AE$68</f>
        <v/>
      </c>
      <c r="AH45" s="108">
        <f t="array" ref="AH45">STDEV(IF(MOD(COLUMN(D45:AG45),2)=0,D45:AG45))</f>
        <v>3.3105588927905112</v>
      </c>
      <c r="AI45" s="108">
        <f t="array" ref="AI45">MAX(IF(MOD(COLUMN(D45:AG45),2)=0,D45:AG45))-MIN(IF(MOD(COLUMN(D45:AG45),2)=0,D45:AG45))</f>
        <v>6.4287421806530247</v>
      </c>
      <c r="AJ45" s="108">
        <f t="array" ref="AJ45">AVERAGE(IF(MOD(COLUMN(D45:AG45),2)=0,D45:AG45))</f>
        <v>3.671761760799606</v>
      </c>
      <c r="AK45" s="108" t="e">
        <f t="array" ref="AK45">STDEV(IF(MOD(COLUMN(D45:AG45),2)=1,D45:AG45))</f>
        <v>#DIV/0!</v>
      </c>
      <c r="AL45" s="108">
        <f t="array" ref="AL45">MAX(IF(MOD(COLUMN(D45:AG45),2)=1,D45:AG45))-MIN(IF(MOD(COLUMN(D45:AG45),2)=1,D45:AG45))</f>
        <v>0</v>
      </c>
      <c r="AM45" s="108" t="e">
        <f t="array" ref="AM45">AVERAGE(IF(MOD(COLUMN(D45:AG45),2)=1,D45:AG45))</f>
        <v>#DIV/0!</v>
      </c>
      <c r="AN45" s="98">
        <f t="shared" si="6"/>
        <v>1.3026314609909184</v>
      </c>
      <c r="AO45" s="91">
        <f t="shared" si="7"/>
        <v>1.8421990789072309</v>
      </c>
      <c r="AP45" s="91">
        <f t="shared" si="8"/>
        <v>5.5076426411994088</v>
      </c>
      <c r="AQ45" s="91"/>
    </row>
    <row r="46" spans="2:43" ht="13.5" thickBot="1">
      <c r="B46" s="114"/>
      <c r="C46" s="102" t="s">
        <v>42</v>
      </c>
      <c r="D46" s="90" t="str">
        <f>'TM9 MCS14'!B$68</f>
        <v/>
      </c>
      <c r="E46" s="90" t="str">
        <f>'TM9 MCS14'!C$68</f>
        <v/>
      </c>
      <c r="F46" s="90" t="str">
        <f>'TM9 MCS14'!D$68</f>
        <v/>
      </c>
      <c r="G46" s="90" t="str">
        <f>'TM9 MCS14'!E$68</f>
        <v/>
      </c>
      <c r="H46" s="90" t="str">
        <f>'TM9 MCS14'!F$68</f>
        <v/>
      </c>
      <c r="I46" s="90" t="str">
        <f>'TM9 MCS14'!G$68</f>
        <v/>
      </c>
      <c r="J46" s="90" t="str">
        <f>'TM9 MCS14'!H$68</f>
        <v/>
      </c>
      <c r="K46" s="90" t="str">
        <f>'TM9 MCS14'!I$68</f>
        <v/>
      </c>
      <c r="L46" s="90" t="str">
        <f>'TM9 MCS14'!J$68</f>
        <v/>
      </c>
      <c r="M46" s="90" t="str">
        <f>'TM9 MCS14'!K$68</f>
        <v/>
      </c>
      <c r="N46" s="90"/>
      <c r="O46" s="90" t="str">
        <f>'TM9 MCS14'!M$68</f>
        <v/>
      </c>
      <c r="P46" s="90" t="str">
        <f>'TM9 MCS14'!N$68</f>
        <v/>
      </c>
      <c r="Q46" s="90" t="str">
        <f>'TM9 MCS14'!O$68</f>
        <v/>
      </c>
      <c r="R46" s="90" t="str">
        <f>'TM9 MCS14'!P$68</f>
        <v/>
      </c>
      <c r="S46" s="90" t="str">
        <f>'TM9 MCS14'!Q$68</f>
        <v/>
      </c>
      <c r="T46" s="90" t="str">
        <f>'TM9 MCS14'!R$68</f>
        <v/>
      </c>
      <c r="U46" s="90" t="str">
        <f>'TM9 MCS14'!S$68</f>
        <v/>
      </c>
      <c r="V46" s="90" t="str">
        <f>'TM9 MCS14'!T$68</f>
        <v/>
      </c>
      <c r="W46" s="90" t="str">
        <f>'TM9 MCS14'!U$68</f>
        <v/>
      </c>
      <c r="X46" s="90" t="str">
        <f>'TM9 MCS14'!V$68</f>
        <v/>
      </c>
      <c r="Y46" s="90" t="str">
        <f>'TM9 MCS14'!W$68</f>
        <v/>
      </c>
      <c r="Z46" s="90" t="str">
        <f>'TM9 MCS14'!X$68</f>
        <v/>
      </c>
      <c r="AA46" s="90" t="str">
        <f>'TM9 MCS14'!Y$68</f>
        <v/>
      </c>
      <c r="AB46" s="90" t="str">
        <f>'TM9 MCS14'!Z$68</f>
        <v/>
      </c>
      <c r="AC46" s="90" t="str">
        <f>'TM9 MCS14'!AA$68</f>
        <v/>
      </c>
      <c r="AD46" s="90" t="str">
        <f>'TM9 MCS14'!AB$68</f>
        <v/>
      </c>
      <c r="AE46" s="90" t="str">
        <f>'TM9 MCS14'!AC$68</f>
        <v/>
      </c>
      <c r="AF46" s="90" t="str">
        <f>'TM9 MCS14'!AD$68</f>
        <v/>
      </c>
      <c r="AG46" s="90" t="str">
        <f>'TM9 MCS14'!AE$68</f>
        <v/>
      </c>
      <c r="AH46" s="108" t="e">
        <f t="array" ref="AH46">STDEV(IF(MOD(COLUMN(D46:AG46),2)=0,D46:AG46))</f>
        <v>#DIV/0!</v>
      </c>
      <c r="AI46" s="108">
        <f t="array" ref="AI46">MAX(IF(MOD(COLUMN(D46:AG46),2)=0,D46:AG46))-MIN(IF(MOD(COLUMN(D46:AG46),2)=0,D46:AG46))</f>
        <v>0</v>
      </c>
      <c r="AJ46" s="108">
        <f t="array" ref="AJ46">AVERAGE(IF(MOD(COLUMN(D46:AG46),2)=0,D46:AG46))</f>
        <v>0</v>
      </c>
      <c r="AK46" s="108" t="e">
        <f t="array" ref="AK46">STDEV(IF(MOD(COLUMN(D46:AG46),2)=1,D46:AG46))</f>
        <v>#DIV/0!</v>
      </c>
      <c r="AL46" s="108">
        <f t="array" ref="AL46">MAX(IF(MOD(COLUMN(D46:AG46),2)=1,D46:AG46))-MIN(IF(MOD(COLUMN(D46:AG46),2)=1,D46:AG46))</f>
        <v>0</v>
      </c>
      <c r="AM46" s="108" t="e">
        <f t="array" ref="AM46">AVERAGE(IF(MOD(COLUMN(D46:AG46),2)=1,D46:AG46))</f>
        <v>#DIV/0!</v>
      </c>
      <c r="AN46" s="98" t="e">
        <f t="shared" si="6"/>
        <v>#DIV/0!</v>
      </c>
      <c r="AO46" s="91">
        <f t="shared" si="7"/>
        <v>0</v>
      </c>
      <c r="AP46" s="91" t="e">
        <f t="shared" si="8"/>
        <v>#DIV/0!</v>
      </c>
      <c r="AQ46" s="91"/>
    </row>
    <row r="47" spans="2:43" ht="13.5" thickBot="1">
      <c r="B47" s="114"/>
      <c r="C47" s="102" t="s">
        <v>43</v>
      </c>
      <c r="D47" s="90" t="str">
        <f>'TM9 MCS16'!B$68</f>
        <v/>
      </c>
      <c r="E47" s="90" t="str">
        <f>'TM9 MCS16'!C$68</f>
        <v/>
      </c>
      <c r="F47" s="90" t="str">
        <f>'TM9 MCS16'!D$68</f>
        <v/>
      </c>
      <c r="G47" s="90" t="str">
        <f>'TM9 MCS16'!E$68</f>
        <v/>
      </c>
      <c r="H47" s="90">
        <f>'TM9 MCS16'!F$68</f>
        <v>9.9266084877595464</v>
      </c>
      <c r="I47" s="90" t="str">
        <f>'TM9 MCS16'!G$68</f>
        <v/>
      </c>
      <c r="J47" s="90" t="str">
        <f>'TM9 MCS16'!H$68</f>
        <v/>
      </c>
      <c r="K47" s="90" t="str">
        <f>'TM9 MCS16'!I$68</f>
        <v/>
      </c>
      <c r="L47" s="90" t="str">
        <f>'TM9 MCS16'!J$68</f>
        <v/>
      </c>
      <c r="M47" s="90" t="str">
        <f>'TM9 MCS16'!K$68</f>
        <v/>
      </c>
      <c r="N47" s="90"/>
      <c r="O47" s="90" t="str">
        <f>'TM9 MCS16'!M$68</f>
        <v/>
      </c>
      <c r="P47" s="90" t="str">
        <f>'TM9 MCS16'!N$68</f>
        <v/>
      </c>
      <c r="Q47" s="90" t="str">
        <f>'TM9 MCS16'!O$68</f>
        <v/>
      </c>
      <c r="R47" s="90" t="str">
        <f>'TM9 MCS16'!P$68</f>
        <v/>
      </c>
      <c r="S47" s="90" t="str">
        <f>'TM9 MCS16'!Q$68</f>
        <v/>
      </c>
      <c r="T47" s="90" t="str">
        <f>'TM9 MCS16'!R$68</f>
        <v/>
      </c>
      <c r="U47" s="90" t="str">
        <f>'TM9 MCS16'!S$68</f>
        <v/>
      </c>
      <c r="V47" s="90" t="str">
        <f>'TM9 MCS16'!T$68</f>
        <v/>
      </c>
      <c r="W47" s="90" t="str">
        <f>'TM9 MCS16'!U$68</f>
        <v/>
      </c>
      <c r="X47" s="90" t="str">
        <f>'TM9 MCS16'!V$68</f>
        <v/>
      </c>
      <c r="Y47" s="90" t="str">
        <f>'TM9 MCS16'!W$68</f>
        <v/>
      </c>
      <c r="Z47" s="90" t="str">
        <f>'TM9 MCS16'!X$68</f>
        <v/>
      </c>
      <c r="AA47" s="90" t="str">
        <f>'TM9 MCS16'!Y$68</f>
        <v/>
      </c>
      <c r="AB47" s="90" t="str">
        <f>'TM9 MCS16'!Z$68</f>
        <v/>
      </c>
      <c r="AC47" s="90" t="str">
        <f>'TM9 MCS16'!AA$68</f>
        <v/>
      </c>
      <c r="AD47" s="90" t="str">
        <f>'TM9 MCS16'!AB$68</f>
        <v/>
      </c>
      <c r="AE47" s="90" t="str">
        <f>'TM9 MCS16'!AC$68</f>
        <v/>
      </c>
      <c r="AF47" s="90" t="str">
        <f>'TM9 MCS16'!AD$68</f>
        <v/>
      </c>
      <c r="AG47" s="90" t="str">
        <f>'TM9 MCS16'!AE$68</f>
        <v/>
      </c>
      <c r="AH47" s="108">
        <f t="array" ref="AH47">STDEV(IF(MOD(COLUMN(D47:AG47),2)=0,D47:AG47))</f>
        <v>7.0191721758787144</v>
      </c>
      <c r="AI47" s="108">
        <f t="array" ref="AI47">MAX(IF(MOD(COLUMN(D47:AG47),2)=0,D47:AG47))-MIN(IF(MOD(COLUMN(D47:AG47),2)=0,D47:AG47))</f>
        <v>9.9266084877595464</v>
      </c>
      <c r="AJ47" s="108">
        <f t="array" ref="AJ47">AVERAGE(IF(MOD(COLUMN(D47:AG47),2)=0,D47:AG47))</f>
        <v>4.9633042438797732</v>
      </c>
      <c r="AK47" s="108" t="e">
        <f t="array" ref="AK47">STDEV(IF(MOD(COLUMN(D47:AG47),2)=1,D47:AG47))</f>
        <v>#DIV/0!</v>
      </c>
      <c r="AL47" s="108">
        <f t="array" ref="AL47">MAX(IF(MOD(COLUMN(D47:AG47),2)=1,D47:AG47))-MIN(IF(MOD(COLUMN(D47:AG47),2)=1,D47:AG47))</f>
        <v>0</v>
      </c>
      <c r="AM47" s="108" t="e">
        <f t="array" ref="AM47">AVERAGE(IF(MOD(COLUMN(D47:AG47),2)=1,D47:AG47))</f>
        <v>#DIV/0!</v>
      </c>
      <c r="AN47" s="98" t="e">
        <f t="shared" si="6"/>
        <v>#DIV/0!</v>
      </c>
      <c r="AO47" s="91">
        <f t="shared" si="7"/>
        <v>0</v>
      </c>
      <c r="AP47" s="91">
        <f t="shared" si="8"/>
        <v>9.9266084877595464</v>
      </c>
      <c r="AQ47" s="91"/>
    </row>
    <row r="48" spans="2:43" ht="13.5" thickBot="1">
      <c r="B48" s="115"/>
      <c r="C48" s="102" t="s">
        <v>31</v>
      </c>
      <c r="D48" s="90" t="str">
        <f>'TM9 MCS18'!B$68</f>
        <v/>
      </c>
      <c r="E48" s="90" t="str">
        <f>'TM9 MCS18'!C$68</f>
        <v/>
      </c>
      <c r="F48" s="90" t="str">
        <f>'TM9 MCS18'!D$68</f>
        <v/>
      </c>
      <c r="G48" s="90" t="str">
        <f>'TM9 MCS18'!E$68</f>
        <v/>
      </c>
      <c r="H48" s="90">
        <f>'TM9 MCS18'!F$68</f>
        <v>11.255298511326334</v>
      </c>
      <c r="I48" s="90" t="str">
        <f>'TM9 MCS18'!G$68</f>
        <v/>
      </c>
      <c r="J48" s="90">
        <f>'TM9 MCS18'!H$68</f>
        <v>12.294403875835213</v>
      </c>
      <c r="K48" s="90" t="str">
        <f>'TM9 MCS18'!I$68</f>
        <v/>
      </c>
      <c r="L48" s="90" t="str">
        <f>'TM9 MCS18'!J$68</f>
        <v/>
      </c>
      <c r="M48" s="90" t="str">
        <f>'TM9 MCS18'!K$68</f>
        <v/>
      </c>
      <c r="N48" s="90"/>
      <c r="O48" s="90" t="str">
        <f>'TM9 MCS18'!M$68</f>
        <v/>
      </c>
      <c r="P48" s="90" t="e">
        <f>'TM9 MCS18'!N$68</f>
        <v>#DIV/0!</v>
      </c>
      <c r="Q48" s="90" t="e">
        <f>'TM9 MCS18'!O$68</f>
        <v>#DIV/0!</v>
      </c>
      <c r="R48" s="90" t="str">
        <f>'TM9 MCS18'!P$68</f>
        <v/>
      </c>
      <c r="S48" s="90" t="str">
        <f>'TM9 MCS18'!Q$68</f>
        <v/>
      </c>
      <c r="T48" s="90" t="str">
        <f>'TM9 MCS18'!R$68</f>
        <v/>
      </c>
      <c r="U48" s="90" t="str">
        <f>'TM9 MCS18'!S$68</f>
        <v/>
      </c>
      <c r="V48" s="90" t="str">
        <f>'TM9 MCS18'!T$68</f>
        <v/>
      </c>
      <c r="W48" s="90" t="str">
        <f>'TM9 MCS18'!U$68</f>
        <v/>
      </c>
      <c r="X48" s="90" t="str">
        <f>'TM9 MCS18'!V$68</f>
        <v/>
      </c>
      <c r="Y48" s="90" t="str">
        <f>'TM9 MCS18'!W$68</f>
        <v/>
      </c>
      <c r="Z48" s="90">
        <f>'TM9 MCS18'!X$68</f>
        <v>9.4832994838166869</v>
      </c>
      <c r="AA48" s="90" t="str">
        <f>'TM9 MCS18'!Y$68</f>
        <v/>
      </c>
      <c r="AB48" s="90" t="str">
        <f>'TM9 MCS18'!Z$68</f>
        <v/>
      </c>
      <c r="AC48" s="90" t="str">
        <f>'TM9 MCS18'!AA$68</f>
        <v/>
      </c>
      <c r="AD48" s="90" t="str">
        <f>'TM9 MCS18'!AB$68</f>
        <v/>
      </c>
      <c r="AE48" s="90" t="str">
        <f>'TM9 MCS18'!AC$68</f>
        <v/>
      </c>
      <c r="AF48" s="90" t="str">
        <f>'TM9 MCS18'!AD$68</f>
        <v/>
      </c>
      <c r="AG48" s="90" t="str">
        <f>'TM9 MCS18'!AE$68</f>
        <v/>
      </c>
      <c r="AH48" s="108" t="e">
        <f t="array" ref="AH48">STDEV(IF(MOD(COLUMN(D48:AG48),2)=0,D48:AG48))</f>
        <v>#DIV/0!</v>
      </c>
      <c r="AI48" s="108" t="e">
        <f t="array" ref="AI48">MAX(IF(MOD(COLUMN(D48:AG48),2)=0,D48:AG48))-MIN(IF(MOD(COLUMN(D48:AG48),2)=0,D48:AG48))</f>
        <v>#DIV/0!</v>
      </c>
      <c r="AJ48" s="108" t="e">
        <f t="array" ref="AJ48">AVERAGE(IF(MOD(COLUMN(D48:AG48),2)=0,D48:AG48))</f>
        <v>#DIV/0!</v>
      </c>
      <c r="AK48" s="108" t="e">
        <f t="array" ref="AK48">STDEV(IF(MOD(COLUMN(D48:AG48),2)=1,D48:AG48))</f>
        <v>#DIV/0!</v>
      </c>
      <c r="AL48" s="108" t="e">
        <f t="array" ref="AL48">MAX(IF(MOD(COLUMN(D48:AG48),2)=1,D48:AG48))-MIN(IF(MOD(COLUMN(D48:AG48),2)=1,D48:AG48))</f>
        <v>#DIV/0!</v>
      </c>
      <c r="AM48" s="108" t="e">
        <f t="array" ref="AM48">AVERAGE(IF(MOD(COLUMN(D48:AG48),2)=1,D48:AG48))</f>
        <v>#DIV/0!</v>
      </c>
      <c r="AN48" s="98" t="e">
        <f t="shared" si="6"/>
        <v>#DIV/0!</v>
      </c>
      <c r="AO48" s="91" t="e">
        <f t="shared" si="7"/>
        <v>#DIV/0!</v>
      </c>
      <c r="AP48" s="91" t="e">
        <f t="shared" si="8"/>
        <v>#DIV/0!</v>
      </c>
      <c r="AQ48" s="91"/>
    </row>
    <row r="49" spans="2:43" ht="13.5" thickBot="1">
      <c r="B49" s="113" t="s">
        <v>44</v>
      </c>
      <c r="C49" s="102" t="s">
        <v>41</v>
      </c>
      <c r="D49" s="90" t="str">
        <f>'TM3 MCS9'!B$68</f>
        <v/>
      </c>
      <c r="E49" s="90" t="str">
        <f>'TM3 MCS9'!C$68</f>
        <v/>
      </c>
      <c r="F49" s="90" t="str">
        <f>'TM3 MCS9'!D$68</f>
        <v/>
      </c>
      <c r="G49" s="90" t="str">
        <f>'TM3 MCS9'!E$68</f>
        <v/>
      </c>
      <c r="H49" s="90" t="str">
        <f>'TM3 MCS9'!F$68</f>
        <v/>
      </c>
      <c r="I49" s="90" t="str">
        <f>'TM3 MCS9'!G$68</f>
        <v/>
      </c>
      <c r="J49" s="90">
        <f>'TM3 MCS9'!H$68</f>
        <v>9.7429490732141453</v>
      </c>
      <c r="K49" s="90" t="str">
        <f>'TM3 MCS9'!I$68</f>
        <v/>
      </c>
      <c r="L49" s="90" t="str">
        <f>'TM3 MCS9'!J$68</f>
        <v/>
      </c>
      <c r="M49" s="90" t="str">
        <f>'TM3 MCS9'!K$68</f>
        <v/>
      </c>
      <c r="N49" s="90"/>
      <c r="O49" s="90" t="str">
        <f>'TM3 MCS9'!M$68</f>
        <v/>
      </c>
      <c r="P49" s="90" t="str">
        <f>'TM3 MCS9'!N$68</f>
        <v/>
      </c>
      <c r="Q49" s="90" t="str">
        <f>'TM3 MCS9'!O$68</f>
        <v/>
      </c>
      <c r="R49" s="90" t="str">
        <f>'TM3 MCS9'!P$68</f>
        <v/>
      </c>
      <c r="S49" s="90" t="str">
        <f>'TM3 MCS9'!Q$68</f>
        <v/>
      </c>
      <c r="T49" s="90" t="str">
        <f>'TM3 MCS9'!R$68</f>
        <v/>
      </c>
      <c r="U49" s="90" t="str">
        <f>'TM3 MCS9'!S$68</f>
        <v/>
      </c>
      <c r="V49" s="90" t="str">
        <f>'TM3 MCS9'!T$68</f>
        <v/>
      </c>
      <c r="W49" s="90" t="str">
        <f>'TM3 MCS9'!U$68</f>
        <v/>
      </c>
      <c r="X49" s="90" t="str">
        <f>'TM3 MCS9'!V$68</f>
        <v/>
      </c>
      <c r="Y49" s="90" t="str">
        <f>'TM3 MCS9'!W$68</f>
        <v/>
      </c>
      <c r="Z49" s="90" t="str">
        <f>'TM3 MCS9'!X$68</f>
        <v/>
      </c>
      <c r="AA49" s="90" t="str">
        <f>'TM3 MCS9'!Y$68</f>
        <v/>
      </c>
      <c r="AB49" s="90" t="str">
        <f>'TM3 MCS9'!Z$68</f>
        <v/>
      </c>
      <c r="AC49" s="90" t="str">
        <f>'TM3 MCS9'!AA$68</f>
        <v/>
      </c>
      <c r="AD49" s="90" t="str">
        <f>'TM3 MCS9'!AB$68</f>
        <v/>
      </c>
      <c r="AE49" s="90" t="str">
        <f>'TM3 MCS9'!AC$68</f>
        <v/>
      </c>
      <c r="AF49" s="90" t="str">
        <f>'TM3 MCS9'!AD$68</f>
        <v/>
      </c>
      <c r="AG49" s="90" t="str">
        <f>'TM3 MCS9'!AE$68</f>
        <v/>
      </c>
      <c r="AH49" s="108">
        <f t="array" ref="AH49">STDEV(IF(MOD(COLUMN(D49:AG49),2)=0,D49:AG49))</f>
        <v>6.8893053584249104</v>
      </c>
      <c r="AI49" s="108">
        <f t="array" ref="AI49">MAX(IF(MOD(COLUMN(D49:AG49),2)=0,D49:AG49))-MIN(IF(MOD(COLUMN(D49:AG49),2)=0,D49:AG49))</f>
        <v>9.7429490732141453</v>
      </c>
      <c r="AJ49" s="108">
        <f t="array" ref="AJ49">AVERAGE(IF(MOD(COLUMN(D49:AG49),2)=0,D49:AG49))</f>
        <v>4.8714745366070726</v>
      </c>
      <c r="AK49" s="108" t="e">
        <f t="array" ref="AK49">STDEV(IF(MOD(COLUMN(D49:AG49),2)=1,D49:AG49))</f>
        <v>#DIV/0!</v>
      </c>
      <c r="AL49" s="108">
        <f t="array" ref="AL49">MAX(IF(MOD(COLUMN(D49:AG49),2)=1,D49:AG49))-MIN(IF(MOD(COLUMN(D49:AG49),2)=1,D49:AG49))</f>
        <v>0</v>
      </c>
      <c r="AM49" s="108" t="e">
        <f t="array" ref="AM49">AVERAGE(IF(MOD(COLUMN(D49:AG49),2)=1,D49:AG49))</f>
        <v>#DIV/0!</v>
      </c>
      <c r="AN49" s="98" t="e">
        <f t="shared" si="6"/>
        <v>#DIV/0!</v>
      </c>
      <c r="AO49" s="91">
        <f t="shared" si="7"/>
        <v>0</v>
      </c>
      <c r="AP49" s="91">
        <f t="shared" si="8"/>
        <v>9.7429490732141453</v>
      </c>
      <c r="AQ49" s="91"/>
    </row>
    <row r="50" spans="2:43" ht="13.5" thickBot="1">
      <c r="B50" s="114"/>
      <c r="C50" s="102" t="s">
        <v>42</v>
      </c>
      <c r="D50" s="90" t="str">
        <f>'TM3 MCS14'!B$68</f>
        <v/>
      </c>
      <c r="E50" s="90" t="str">
        <f>'TM3 MCS14'!C$68</f>
        <v/>
      </c>
      <c r="F50" s="90" t="str">
        <f>'TM3 MCS14'!D$68</f>
        <v/>
      </c>
      <c r="G50" s="90" t="str">
        <f>'TM3 MCS14'!E$68</f>
        <v/>
      </c>
      <c r="H50" s="90" t="str">
        <f>'TM3 MCS14'!F$68</f>
        <v/>
      </c>
      <c r="I50" s="90" t="str">
        <f>'TM3 MCS14'!G$68</f>
        <v/>
      </c>
      <c r="J50" s="90">
        <f>'TM3 MCS14'!H$68</f>
        <v>16.578612743390341</v>
      </c>
      <c r="K50" s="90" t="str">
        <f>'TM3 MCS14'!I$68</f>
        <v/>
      </c>
      <c r="L50" s="90" t="str">
        <f>'TM3 MCS14'!J$68</f>
        <v/>
      </c>
      <c r="M50" s="90" t="str">
        <f>'TM3 MCS14'!K$68</f>
        <v/>
      </c>
      <c r="N50" s="90" t="str">
        <f>'TM3 MCS14'!L$68</f>
        <v/>
      </c>
      <c r="O50" s="90" t="str">
        <f>'TM3 MCS14'!M$68</f>
        <v/>
      </c>
      <c r="P50" s="90" t="str">
        <f>'TM3 MCS14'!N$68</f>
        <v/>
      </c>
      <c r="Q50" s="90" t="str">
        <f>'TM3 MCS14'!O$68</f>
        <v/>
      </c>
      <c r="R50" s="90" t="str">
        <f>'TM3 MCS14'!P$68</f>
        <v/>
      </c>
      <c r="S50" s="90" t="str">
        <f>'TM3 MCS14'!Q$68</f>
        <v/>
      </c>
      <c r="T50" s="90" t="str">
        <f>'TM3 MCS14'!R$68</f>
        <v/>
      </c>
      <c r="U50" s="90" t="str">
        <f>'TM3 MCS14'!S$68</f>
        <v/>
      </c>
      <c r="V50" s="90" t="str">
        <f>'TM3 MCS14'!T$68</f>
        <v/>
      </c>
      <c r="W50" s="90" t="str">
        <f>'TM3 MCS14'!U$68</f>
        <v/>
      </c>
      <c r="X50" s="90" t="str">
        <f>'TM3 MCS14'!V$68</f>
        <v/>
      </c>
      <c r="Y50" s="90" t="str">
        <f>'TM3 MCS14'!W$68</f>
        <v/>
      </c>
      <c r="Z50" s="90" t="str">
        <f>'TM3 MCS14'!X$68</f>
        <v/>
      </c>
      <c r="AA50" s="90" t="str">
        <f>'TM3 MCS14'!Y$68</f>
        <v/>
      </c>
      <c r="AB50" s="90" t="str">
        <f>'TM3 MCS14'!Z$68</f>
        <v/>
      </c>
      <c r="AC50" s="90" t="str">
        <f>'TM3 MCS14'!AA$68</f>
        <v/>
      </c>
      <c r="AD50" s="90" t="str">
        <f>'TM3 MCS14'!AB$68</f>
        <v/>
      </c>
      <c r="AE50" s="90" t="str">
        <f>'TM3 MCS14'!AC$68</f>
        <v/>
      </c>
      <c r="AF50" s="90" t="str">
        <f>'TM3 MCS14'!AD$68</f>
        <v/>
      </c>
      <c r="AG50" s="90" t="str">
        <f>'TM3 MCS14'!AE$68</f>
        <v/>
      </c>
      <c r="AH50" s="108" t="e">
        <f t="array" ref="AH50">STDEV(IF(MOD(COLUMN(D50:AG50),2)=0,D50:AG50))</f>
        <v>#DIV/0!</v>
      </c>
      <c r="AI50" s="108">
        <f t="array" ref="AI50">MAX(IF(MOD(COLUMN(D50:AG50),2)=0,D50:AG50))-MIN(IF(MOD(COLUMN(D50:AG50),2)=0,D50:AG50))</f>
        <v>0</v>
      </c>
      <c r="AJ50" s="108">
        <f t="array" ref="AJ50">AVERAGE(IF(MOD(COLUMN(D50:AG50),2)=0,D50:AG50))</f>
        <v>16.578612743390341</v>
      </c>
      <c r="AK50" s="108" t="e">
        <f t="array" ref="AK50">STDEV(IF(MOD(COLUMN(D50:AG50),2)=1,D50:AG50))</f>
        <v>#DIV/0!</v>
      </c>
      <c r="AL50" s="108">
        <f t="array" ref="AL50">MAX(IF(MOD(COLUMN(D50:AG50),2)=1,D50:AG50))-MIN(IF(MOD(COLUMN(D50:AG50),2)=1,D50:AG50))</f>
        <v>0</v>
      </c>
      <c r="AM50" s="108" t="e">
        <f t="array" ref="AM50">AVERAGE(IF(MOD(COLUMN(D50:AG50),2)=1,D50:AG50))</f>
        <v>#DIV/0!</v>
      </c>
      <c r="AN50" s="98" t="e">
        <f t="shared" si="6"/>
        <v>#DIV/0!</v>
      </c>
      <c r="AO50" s="91">
        <f t="shared" si="7"/>
        <v>0</v>
      </c>
      <c r="AP50" s="91">
        <f t="shared" si="8"/>
        <v>16.578612743390341</v>
      </c>
      <c r="AQ50" s="91"/>
    </row>
    <row r="51" spans="2:43" ht="13.5" thickBot="1">
      <c r="B51" s="114"/>
      <c r="C51" s="102" t="s">
        <v>43</v>
      </c>
      <c r="D51" s="90" t="str">
        <f>'TM3 MCS16'!B$68</f>
        <v/>
      </c>
      <c r="E51" s="90" t="str">
        <f>'TM3 MCS16'!C$68</f>
        <v/>
      </c>
      <c r="F51" s="90" t="str">
        <f>'TM3 MCS16'!D$68</f>
        <v/>
      </c>
      <c r="G51" s="90" t="str">
        <f>'TM3 MCS16'!E$68</f>
        <v/>
      </c>
      <c r="H51" s="90" t="str">
        <f>'TM3 MCS16'!F$68</f>
        <v/>
      </c>
      <c r="I51" s="90" t="str">
        <f>'TM3 MCS16'!G$68</f>
        <v/>
      </c>
      <c r="J51" s="90" t="str">
        <f>'TM3 MCS16'!H$68</f>
        <v/>
      </c>
      <c r="K51" s="90" t="str">
        <f>'TM3 MCS16'!I$68</f>
        <v/>
      </c>
      <c r="L51" s="90" t="str">
        <f>'TM3 MCS16'!J$68</f>
        <v/>
      </c>
      <c r="M51" s="90" t="str">
        <f>'TM3 MCS16'!K$68</f>
        <v/>
      </c>
      <c r="N51" s="90" t="str">
        <f>'TM3 MCS16'!L$68</f>
        <v/>
      </c>
      <c r="O51" s="90" t="str">
        <f>'TM3 MCS16'!M$68</f>
        <v/>
      </c>
      <c r="P51" s="90" t="str">
        <f>'TM3 MCS16'!N$68</f>
        <v/>
      </c>
      <c r="Q51" s="90" t="str">
        <f>'TM3 MCS16'!O$68</f>
        <v/>
      </c>
      <c r="R51" s="90" t="str">
        <f>'TM3 MCS16'!P$68</f>
        <v/>
      </c>
      <c r="S51" s="90" t="str">
        <f>'TM3 MCS16'!Q$68</f>
        <v/>
      </c>
      <c r="T51" s="90" t="str">
        <f>'TM3 MCS16'!R$68</f>
        <v/>
      </c>
      <c r="U51" s="90" t="str">
        <f>'TM3 MCS16'!S$68</f>
        <v/>
      </c>
      <c r="V51" s="90" t="str">
        <f>'TM3 MCS16'!T$68</f>
        <v/>
      </c>
      <c r="W51" s="90" t="str">
        <f>'TM3 MCS16'!U$68</f>
        <v/>
      </c>
      <c r="X51" s="90" t="str">
        <f>'TM3 MCS16'!V$68</f>
        <v/>
      </c>
      <c r="Y51" s="90" t="str">
        <f>'TM3 MCS16'!W$68</f>
        <v/>
      </c>
      <c r="Z51" s="90" t="str">
        <f>'TM3 MCS16'!X$68</f>
        <v/>
      </c>
      <c r="AA51" s="90" t="str">
        <f>'TM3 MCS16'!Y$68</f>
        <v/>
      </c>
      <c r="AB51" s="90" t="str">
        <f>'TM3 MCS16'!Z$68</f>
        <v/>
      </c>
      <c r="AC51" s="90" t="str">
        <f>'TM3 MCS16'!AA$68</f>
        <v/>
      </c>
      <c r="AD51" s="90" t="str">
        <f>'TM3 MCS16'!AB$68</f>
        <v/>
      </c>
      <c r="AE51" s="90" t="str">
        <f>'TM3 MCS16'!AC$68</f>
        <v/>
      </c>
      <c r="AF51" s="90" t="str">
        <f>'TM3 MCS16'!AD$68</f>
        <v/>
      </c>
      <c r="AG51" s="90" t="str">
        <f>'TM3 MCS16'!AE$68</f>
        <v/>
      </c>
      <c r="AH51" s="108" t="e">
        <f t="array" ref="AH51">STDEV(IF(MOD(COLUMN(D51:AG51),2)=0,D51:AG51))</f>
        <v>#DIV/0!</v>
      </c>
      <c r="AI51" s="108">
        <f t="array" ref="AI51">MAX(IF(MOD(COLUMN(D51:AG51),2)=0,D51:AG51))-MIN(IF(MOD(COLUMN(D51:AG51),2)=0,D51:AG51))</f>
        <v>0</v>
      </c>
      <c r="AJ51" s="108" t="e">
        <f t="array" ref="AJ51">AVERAGE(IF(MOD(COLUMN(D51:AG51),2)=0,D51:AG51))</f>
        <v>#DIV/0!</v>
      </c>
      <c r="AK51" s="108" t="e">
        <f t="array" ref="AK51">STDEV(IF(MOD(COLUMN(D51:AG51),2)=1,D51:AG51))</f>
        <v>#DIV/0!</v>
      </c>
      <c r="AL51" s="108">
        <f t="array" ref="AL51">MAX(IF(MOD(COLUMN(D51:AG51),2)=1,D51:AG51))-MIN(IF(MOD(COLUMN(D51:AG51),2)=1,D51:AG51))</f>
        <v>0</v>
      </c>
      <c r="AM51" s="108" t="e">
        <f t="array" ref="AM51">AVERAGE(IF(MOD(COLUMN(D51:AG51),2)=1,D51:AG51))</f>
        <v>#DIV/0!</v>
      </c>
      <c r="AN51" s="98" t="e">
        <f t="shared" si="6"/>
        <v>#DIV/0!</v>
      </c>
      <c r="AO51" s="91">
        <f t="shared" si="7"/>
        <v>0</v>
      </c>
      <c r="AP51" s="91" t="e">
        <f t="shared" si="8"/>
        <v>#DIV/0!</v>
      </c>
      <c r="AQ51" s="91"/>
    </row>
    <row r="52" spans="2:43" ht="13.5" thickBot="1">
      <c r="B52" s="115"/>
      <c r="C52" s="102" t="s">
        <v>31</v>
      </c>
      <c r="D52" s="90" t="str">
        <f>'TM3 MCS18'!B$68</f>
        <v/>
      </c>
      <c r="E52" s="90" t="str">
        <f>'TM3 MCS18'!C$68</f>
        <v/>
      </c>
      <c r="F52" s="90" t="str">
        <f>'TM3 MCS18'!D$68</f>
        <v/>
      </c>
      <c r="G52" s="90" t="str">
        <f>'TM3 MCS18'!E$68</f>
        <v/>
      </c>
      <c r="H52" s="90" t="str">
        <f>'TM3 MCS18'!F$68</f>
        <v/>
      </c>
      <c r="I52" s="90" t="str">
        <f>'TM3 MCS18'!G$68</f>
        <v/>
      </c>
      <c r="J52" s="90">
        <f>'TM3 MCS18'!H$68</f>
        <v>17.744091715083119</v>
      </c>
      <c r="K52" s="90" t="str">
        <f>'TM3 MCS18'!I$68</f>
        <v/>
      </c>
      <c r="L52" s="90" t="str">
        <f>'TM3 MCS18'!J$68</f>
        <v/>
      </c>
      <c r="M52" s="90" t="str">
        <f>'TM3 MCS18'!K$68</f>
        <v/>
      </c>
      <c r="N52" s="90" t="str">
        <f>'TM3 MCS18'!L$68</f>
        <v/>
      </c>
      <c r="O52" s="90" t="str">
        <f>'TM3 MCS18'!M$68</f>
        <v/>
      </c>
      <c r="P52" s="90" t="str">
        <f>'TM3 MCS18'!N$68</f>
        <v/>
      </c>
      <c r="Q52" s="90" t="str">
        <f>'TM3 MCS18'!O$68</f>
        <v/>
      </c>
      <c r="R52" s="90" t="str">
        <f>'TM3 MCS18'!P$68</f>
        <v/>
      </c>
      <c r="S52" s="90" t="str">
        <f>'TM3 MCS18'!Q$68</f>
        <v/>
      </c>
      <c r="T52" s="90" t="str">
        <f>'TM3 MCS18'!R$68</f>
        <v/>
      </c>
      <c r="U52" s="90" t="str">
        <f>'TM3 MCS18'!S$68</f>
        <v/>
      </c>
      <c r="V52" s="90" t="str">
        <f>'TM3 MCS18'!T$68</f>
        <v/>
      </c>
      <c r="W52" s="90" t="str">
        <f>'TM3 MCS18'!U$68</f>
        <v/>
      </c>
      <c r="X52" s="90" t="str">
        <f>'TM3 MCS18'!V$68</f>
        <v/>
      </c>
      <c r="Y52" s="90" t="str">
        <f>'TM3 MCS18'!W$68</f>
        <v/>
      </c>
      <c r="Z52" s="90" t="str">
        <f>'TM3 MCS18'!X$68</f>
        <v/>
      </c>
      <c r="AA52" s="90" t="str">
        <f>'TM3 MCS18'!Y$68</f>
        <v/>
      </c>
      <c r="AB52" s="90" t="str">
        <f>'TM3 MCS18'!Z$68</f>
        <v/>
      </c>
      <c r="AC52" s="90" t="str">
        <f>'TM3 MCS18'!AA$68</f>
        <v/>
      </c>
      <c r="AD52" s="90" t="str">
        <f>'TM3 MCS18'!AB$68</f>
        <v/>
      </c>
      <c r="AE52" s="90" t="str">
        <f>'TM3 MCS18'!AC$68</f>
        <v/>
      </c>
      <c r="AF52" s="90" t="str">
        <f>'TM3 MCS18'!AD$68</f>
        <v/>
      </c>
      <c r="AG52" s="90" t="str">
        <f>'TM3 MCS18'!AE$68</f>
        <v/>
      </c>
      <c r="AH52" s="108" t="e">
        <f t="array" ref="AH52">STDEV(IF(MOD(COLUMN(D52:AG52),2)=0,D52:AG52))</f>
        <v>#DIV/0!</v>
      </c>
      <c r="AI52" s="108">
        <f t="array" ref="AI52">MAX(IF(MOD(COLUMN(D52:AG52),2)=0,D52:AG52))-MIN(IF(MOD(COLUMN(D52:AG52),2)=0,D52:AG52))</f>
        <v>0</v>
      </c>
      <c r="AJ52" s="108">
        <f t="array" ref="AJ52">AVERAGE(IF(MOD(COLUMN(D52:AG52),2)=0,D52:AG52))</f>
        <v>17.744091715083119</v>
      </c>
      <c r="AK52" s="108" t="e">
        <f t="array" ref="AK52">STDEV(IF(MOD(COLUMN(D52:AG52),2)=1,D52:AG52))</f>
        <v>#DIV/0!</v>
      </c>
      <c r="AL52" s="108">
        <f t="array" ref="AL52">MAX(IF(MOD(COLUMN(D52:AG52),2)=1,D52:AG52))-MIN(IF(MOD(COLUMN(D52:AG52),2)=1,D52:AG52))</f>
        <v>0</v>
      </c>
      <c r="AM52" s="108" t="e">
        <f t="array" ref="AM52">AVERAGE(IF(MOD(COLUMN(D52:AG52),2)=1,D52:AG52))</f>
        <v>#DIV/0!</v>
      </c>
      <c r="AN52" s="98" t="e">
        <f t="shared" si="6"/>
        <v>#DIV/0!</v>
      </c>
      <c r="AO52" s="91">
        <f t="shared" si="7"/>
        <v>0</v>
      </c>
      <c r="AP52" s="91">
        <f t="shared" si="8"/>
        <v>17.744091715083119</v>
      </c>
      <c r="AQ52" s="91"/>
    </row>
    <row r="53" spans="2:43" ht="13.5" thickBot="1">
      <c r="B53" s="113" t="s">
        <v>45</v>
      </c>
      <c r="C53" s="102" t="s">
        <v>41</v>
      </c>
      <c r="D53" s="90" t="str">
        <f>'TM10 MCS9'!B$68</f>
        <v/>
      </c>
      <c r="E53" s="90" t="str">
        <f>'TM10 MCS9'!C$68</f>
        <v/>
      </c>
      <c r="F53" s="90" t="str">
        <f>'TM10 MCS9'!D$68</f>
        <v/>
      </c>
      <c r="G53" s="90" t="str">
        <f>'TM10 MCS9'!E$68</f>
        <v/>
      </c>
      <c r="H53" s="90" t="str">
        <f>'TM10 MCS9'!F$68</f>
        <v/>
      </c>
      <c r="I53" s="90" t="str">
        <f>'TM10 MCS9'!G$68</f>
        <v/>
      </c>
      <c r="J53" s="90" t="str">
        <f>'TM10 MCS9'!H$68</f>
        <v/>
      </c>
      <c r="K53" s="90" t="str">
        <f>'TM10 MCS9'!I$68</f>
        <v/>
      </c>
      <c r="L53" s="90" t="str">
        <f>'TM10 MCS9'!J$68</f>
        <v/>
      </c>
      <c r="M53" s="90" t="str">
        <f>'TM10 MCS9'!K$68</f>
        <v/>
      </c>
      <c r="N53" s="90" t="str">
        <f>'TM10 MCS9'!L$68</f>
        <v/>
      </c>
      <c r="O53" s="90" t="str">
        <f>'TM10 MCS9'!M$68</f>
        <v/>
      </c>
      <c r="P53" s="90" t="str">
        <f>'TM10 MCS9'!N$68</f>
        <v/>
      </c>
      <c r="Q53" s="90" t="str">
        <f>'TM10 MCS9'!O$68</f>
        <v/>
      </c>
      <c r="R53" s="90" t="str">
        <f>'TM10 MCS9'!P$68</f>
        <v/>
      </c>
      <c r="S53" s="90" t="str">
        <f>'TM10 MCS9'!Q$68</f>
        <v/>
      </c>
      <c r="T53" s="90" t="str">
        <f>'TM10 MCS9'!R$68</f>
        <v/>
      </c>
      <c r="U53" s="90" t="str">
        <f>'TM10 MCS9'!S$68</f>
        <v/>
      </c>
      <c r="V53" s="90" t="str">
        <f>'TM10 MCS9'!T$68</f>
        <v/>
      </c>
      <c r="W53" s="90" t="str">
        <f>'TM10 MCS9'!U$68</f>
        <v/>
      </c>
      <c r="X53" s="90" t="str">
        <f>'TM10 MCS9'!V$68</f>
        <v/>
      </c>
      <c r="Y53" s="90" t="str">
        <f>'TM10 MCS9'!W$68</f>
        <v/>
      </c>
      <c r="Z53" s="90" t="str">
        <f>'TM10 MCS9'!X$68</f>
        <v/>
      </c>
      <c r="AA53" s="90" t="str">
        <f>'TM10 MCS9'!Y$68</f>
        <v/>
      </c>
      <c r="AB53" s="90" t="str">
        <f>'TM10 MCS9'!Z$68</f>
        <v/>
      </c>
      <c r="AC53" s="90" t="str">
        <f>'TM10 MCS9'!AA$68</f>
        <v/>
      </c>
      <c r="AD53" s="90" t="str">
        <f>'TM10 MCS9'!AB$68</f>
        <v/>
      </c>
      <c r="AE53" s="90" t="str">
        <f>'TM10 MCS9'!AC$68</f>
        <v/>
      </c>
      <c r="AF53" s="90" t="str">
        <f>'TM10 MCS9'!AD$68</f>
        <v/>
      </c>
      <c r="AG53" s="90" t="str">
        <f>'TM10 MCS9'!AE$68</f>
        <v/>
      </c>
      <c r="AH53" s="108" t="e">
        <f t="array" ref="AH53">STDEV(IF(MOD(COLUMN(D53:AG53),2)=0,D53:AG53))</f>
        <v>#DIV/0!</v>
      </c>
      <c r="AI53" s="108">
        <f t="array" ref="AI53">MAX(IF(MOD(COLUMN(D53:AG53),2)=0,D53:AG53))-MIN(IF(MOD(COLUMN(D53:AG53),2)=0,D53:AG53))</f>
        <v>0</v>
      </c>
      <c r="AJ53" s="108" t="e">
        <f t="array" ref="AJ53">AVERAGE(IF(MOD(COLUMN(D53:AG53),2)=0,D53:AG53))</f>
        <v>#DIV/0!</v>
      </c>
      <c r="AK53" s="108" t="e">
        <f t="array" ref="AK53">STDEV(IF(MOD(COLUMN(D53:AG53),2)=1,D53:AG53))</f>
        <v>#DIV/0!</v>
      </c>
      <c r="AL53" s="108">
        <f t="array" ref="AL53">MAX(IF(MOD(COLUMN(D53:AG53),2)=1,D53:AG53))-MIN(IF(MOD(COLUMN(D53:AG53),2)=1,D53:AG53))</f>
        <v>0</v>
      </c>
      <c r="AM53" s="108" t="e">
        <f t="array" ref="AM53">AVERAGE(IF(MOD(COLUMN(D53:AG53),2)=1,D53:AG53))</f>
        <v>#DIV/0!</v>
      </c>
      <c r="AN53" s="98" t="e">
        <f t="shared" si="6"/>
        <v>#DIV/0!</v>
      </c>
      <c r="AO53" s="91">
        <f t="shared" si="7"/>
        <v>0</v>
      </c>
      <c r="AP53" s="91" t="e">
        <f t="shared" si="8"/>
        <v>#DIV/0!</v>
      </c>
      <c r="AQ53" s="91"/>
    </row>
    <row r="54" spans="2:43" ht="13.5" thickBot="1">
      <c r="B54" s="114"/>
      <c r="C54" s="102" t="s">
        <v>42</v>
      </c>
      <c r="D54" s="90" t="str">
        <f>'TM10 MCS14'!B$68</f>
        <v/>
      </c>
      <c r="E54" s="90" t="str">
        <f>'TM10 MCS14'!C$68</f>
        <v/>
      </c>
      <c r="F54" s="90" t="str">
        <f>'TM10 MCS14'!D$68</f>
        <v/>
      </c>
      <c r="G54" s="90" t="str">
        <f>'TM10 MCS14'!E$68</f>
        <v/>
      </c>
      <c r="H54" s="90" t="str">
        <f>'TM10 MCS14'!F$68</f>
        <v/>
      </c>
      <c r="I54" s="90" t="str">
        <f>'TM10 MCS14'!G$68</f>
        <v/>
      </c>
      <c r="J54" s="90" t="str">
        <f>'TM10 MCS14'!H$68</f>
        <v/>
      </c>
      <c r="K54" s="90" t="str">
        <f>'TM10 MCS14'!I$68</f>
        <v/>
      </c>
      <c r="L54" s="90" t="str">
        <f>'TM10 MCS14'!J$68</f>
        <v/>
      </c>
      <c r="M54" s="90" t="str">
        <f>'TM10 MCS14'!K$68</f>
        <v/>
      </c>
      <c r="N54" s="90" t="str">
        <f>'TM10 MCS14'!L$68</f>
        <v/>
      </c>
      <c r="O54" s="90" t="str">
        <f>'TM10 MCS14'!M$68</f>
        <v/>
      </c>
      <c r="P54" s="90" t="str">
        <f>'TM10 MCS14'!N$68</f>
        <v/>
      </c>
      <c r="Q54" s="90" t="str">
        <f>'TM10 MCS14'!O$68</f>
        <v/>
      </c>
      <c r="R54" s="90" t="str">
        <f>'TM10 MCS14'!P$68</f>
        <v/>
      </c>
      <c r="S54" s="90" t="str">
        <f>'TM10 MCS14'!Q$68</f>
        <v/>
      </c>
      <c r="T54" s="90" t="str">
        <f>'TM10 MCS14'!R$68</f>
        <v/>
      </c>
      <c r="U54" s="90" t="str">
        <f>'TM10 MCS14'!S$68</f>
        <v/>
      </c>
      <c r="V54" s="90" t="str">
        <f>'TM10 MCS14'!T$68</f>
        <v/>
      </c>
      <c r="W54" s="90" t="str">
        <f>'TM10 MCS14'!U$68</f>
        <v/>
      </c>
      <c r="X54" s="90" t="str">
        <f>'TM10 MCS14'!V$68</f>
        <v/>
      </c>
      <c r="Y54" s="90" t="str">
        <f>'TM10 MCS14'!W$68</f>
        <v/>
      </c>
      <c r="Z54" s="90" t="str">
        <f>'TM10 MCS14'!X$68</f>
        <v/>
      </c>
      <c r="AA54" s="90" t="str">
        <f>'TM10 MCS14'!Y$68</f>
        <v/>
      </c>
      <c r="AB54" s="90" t="str">
        <f>'TM10 MCS14'!Z$68</f>
        <v/>
      </c>
      <c r="AC54" s="90" t="str">
        <f>'TM10 MCS14'!AA$68</f>
        <v/>
      </c>
      <c r="AD54" s="90" t="str">
        <f>'TM10 MCS14'!AB$68</f>
        <v/>
      </c>
      <c r="AE54" s="90" t="str">
        <f>'TM10 MCS14'!AC$68</f>
        <v/>
      </c>
      <c r="AF54" s="90" t="str">
        <f>'TM10 MCS14'!AD$68</f>
        <v/>
      </c>
      <c r="AG54" s="90" t="str">
        <f>'TM10 MCS14'!AE$68</f>
        <v/>
      </c>
      <c r="AH54" s="108" t="e">
        <f t="array" ref="AH54">STDEV(IF(MOD(COLUMN(D54:AG54),2)=0,D54:AG54))</f>
        <v>#DIV/0!</v>
      </c>
      <c r="AI54" s="108">
        <f t="array" ref="AI54">MAX(IF(MOD(COLUMN(D54:AG54),2)=0,D54:AG54))-MIN(IF(MOD(COLUMN(D54:AG54),2)=0,D54:AG54))</f>
        <v>0</v>
      </c>
      <c r="AJ54" s="108" t="e">
        <f t="array" ref="AJ54">AVERAGE(IF(MOD(COLUMN(D54:AG54),2)=0,D54:AG54))</f>
        <v>#DIV/0!</v>
      </c>
      <c r="AK54" s="108" t="e">
        <f t="array" ref="AK54">STDEV(IF(MOD(COLUMN(D54:AG54),2)=1,D54:AG54))</f>
        <v>#DIV/0!</v>
      </c>
      <c r="AL54" s="108">
        <f t="array" ref="AL54">MAX(IF(MOD(COLUMN(D54:AG54),2)=1,D54:AG54))-MIN(IF(MOD(COLUMN(D54:AG54),2)=1,D54:AG54))</f>
        <v>0</v>
      </c>
      <c r="AM54" s="108" t="e">
        <f t="array" ref="AM54">AVERAGE(IF(MOD(COLUMN(D54:AG54),2)=1,D54:AG54))</f>
        <v>#DIV/0!</v>
      </c>
      <c r="AN54" s="98" t="e">
        <f t="shared" si="6"/>
        <v>#DIV/0!</v>
      </c>
      <c r="AO54" s="91">
        <f t="shared" si="7"/>
        <v>0</v>
      </c>
      <c r="AP54" s="91" t="e">
        <f t="shared" si="8"/>
        <v>#DIV/0!</v>
      </c>
      <c r="AQ54" s="91"/>
    </row>
    <row r="55" spans="2:43" ht="13.5" thickBot="1">
      <c r="B55" s="114"/>
      <c r="C55" s="102" t="s">
        <v>43</v>
      </c>
      <c r="D55" s="90" t="str">
        <f>'TM10 MCS16'!B$68</f>
        <v/>
      </c>
      <c r="E55" s="90" t="str">
        <f>'TM10 MCS16'!C$68</f>
        <v/>
      </c>
      <c r="F55" s="90" t="str">
        <f>'TM10 MCS16'!D$68</f>
        <v/>
      </c>
      <c r="G55" s="90" t="str">
        <f>'TM10 MCS16'!E$68</f>
        <v/>
      </c>
      <c r="H55" s="90" t="str">
        <f>'TM10 MCS16'!F$68</f>
        <v/>
      </c>
      <c r="I55" s="90" t="str">
        <f>'TM10 MCS16'!G$68</f>
        <v/>
      </c>
      <c r="J55" s="90" t="str">
        <f>'TM10 MCS16'!H$68</f>
        <v/>
      </c>
      <c r="K55" s="90" t="str">
        <f>'TM10 MCS16'!I$68</f>
        <v/>
      </c>
      <c r="L55" s="90" t="str">
        <f>'TM10 MCS16'!J$68</f>
        <v/>
      </c>
      <c r="M55" s="90" t="str">
        <f>'TM10 MCS16'!K$68</f>
        <v/>
      </c>
      <c r="N55" s="90" t="str">
        <f>'TM10 MCS16'!L$68</f>
        <v/>
      </c>
      <c r="O55" s="90" t="str">
        <f>'TM10 MCS16'!M$68</f>
        <v/>
      </c>
      <c r="P55" s="90" t="str">
        <f>'TM10 MCS16'!N$68</f>
        <v/>
      </c>
      <c r="Q55" s="90" t="str">
        <f>'TM10 MCS16'!O$68</f>
        <v/>
      </c>
      <c r="R55" s="90" t="str">
        <f>'TM10 MCS16'!P$68</f>
        <v/>
      </c>
      <c r="S55" s="90" t="str">
        <f>'TM10 MCS16'!Q$68</f>
        <v/>
      </c>
      <c r="T55" s="90" t="str">
        <f>'TM10 MCS16'!R$68</f>
        <v/>
      </c>
      <c r="U55" s="90" t="str">
        <f>'TM10 MCS16'!S$68</f>
        <v/>
      </c>
      <c r="V55" s="90" t="str">
        <f>'TM10 MCS16'!T$68</f>
        <v/>
      </c>
      <c r="W55" s="90" t="str">
        <f>'TM10 MCS16'!U$68</f>
        <v/>
      </c>
      <c r="X55" s="90" t="str">
        <f>'TM10 MCS16'!V$68</f>
        <v/>
      </c>
      <c r="Y55" s="90" t="str">
        <f>'TM10 MCS16'!W$68</f>
        <v/>
      </c>
      <c r="Z55" s="90" t="str">
        <f>'TM10 MCS16'!X$68</f>
        <v/>
      </c>
      <c r="AA55" s="90" t="str">
        <f>'TM10 MCS16'!Y$68</f>
        <v/>
      </c>
      <c r="AB55" s="90" t="str">
        <f>'TM10 MCS16'!Z$68</f>
        <v/>
      </c>
      <c r="AC55" s="90" t="str">
        <f>'TM10 MCS16'!AA$68</f>
        <v/>
      </c>
      <c r="AD55" s="90" t="str">
        <f>'TM10 MCS16'!AB$68</f>
        <v/>
      </c>
      <c r="AE55" s="90" t="str">
        <f>'TM10 MCS16'!AC$68</f>
        <v/>
      </c>
      <c r="AF55" s="90" t="str">
        <f>'TM10 MCS16'!AD$68</f>
        <v/>
      </c>
      <c r="AG55" s="90" t="str">
        <f>'TM10 MCS16'!AE$68</f>
        <v/>
      </c>
      <c r="AH55" s="108" t="e">
        <f t="array" ref="AH55">STDEV(IF(MOD(COLUMN(D55:AG55),2)=0,D55:AG55))</f>
        <v>#DIV/0!</v>
      </c>
      <c r="AI55" s="108">
        <f t="array" ref="AI55">MAX(IF(MOD(COLUMN(D55:AG55),2)=0,D55:AG55))-MIN(IF(MOD(COLUMN(D55:AG55),2)=0,D55:AG55))</f>
        <v>0</v>
      </c>
      <c r="AJ55" s="108" t="e">
        <f t="array" ref="AJ55">AVERAGE(IF(MOD(COLUMN(D55:AG55),2)=0,D55:AG55))</f>
        <v>#DIV/0!</v>
      </c>
      <c r="AK55" s="108" t="e">
        <f t="array" ref="AK55">STDEV(IF(MOD(COLUMN(D55:AG55),2)=1,D55:AG55))</f>
        <v>#DIV/0!</v>
      </c>
      <c r="AL55" s="108">
        <f t="array" ref="AL55">MAX(IF(MOD(COLUMN(D55:AG55),2)=1,D55:AG55))-MIN(IF(MOD(COLUMN(D55:AG55),2)=1,D55:AG55))</f>
        <v>0</v>
      </c>
      <c r="AM55" s="108" t="e">
        <f t="array" ref="AM55">AVERAGE(IF(MOD(COLUMN(D55:AG55),2)=1,D55:AG55))</f>
        <v>#DIV/0!</v>
      </c>
      <c r="AN55" s="98" t="e">
        <f t="shared" si="6"/>
        <v>#DIV/0!</v>
      </c>
      <c r="AO55" s="91">
        <f t="shared" si="7"/>
        <v>0</v>
      </c>
      <c r="AP55" s="91" t="e">
        <f t="shared" si="8"/>
        <v>#DIV/0!</v>
      </c>
      <c r="AQ55" s="91"/>
    </row>
    <row r="56" spans="2:43">
      <c r="B56" s="115"/>
      <c r="C56" s="102" t="s">
        <v>31</v>
      </c>
      <c r="D56" s="90" t="str">
        <f>'TM10 MCS18'!B$68</f>
        <v/>
      </c>
      <c r="E56" s="90" t="str">
        <f>'TM10 MCS18'!C$68</f>
        <v/>
      </c>
      <c r="F56" s="90" t="str">
        <f>'TM10 MCS18'!D$68</f>
        <v/>
      </c>
      <c r="G56" s="90" t="str">
        <f>'TM10 MCS18'!E$68</f>
        <v/>
      </c>
      <c r="H56" s="90" t="str">
        <f>'TM10 MCS18'!F$68</f>
        <v/>
      </c>
      <c r="I56" s="90" t="str">
        <f>'TM10 MCS18'!G$68</f>
        <v/>
      </c>
      <c r="J56" s="90" t="str">
        <f>'TM10 MCS18'!H$68</f>
        <v/>
      </c>
      <c r="K56" s="90" t="str">
        <f>'TM10 MCS18'!I$68</f>
        <v/>
      </c>
      <c r="L56" s="90" t="str">
        <f>'TM10 MCS18'!J$68</f>
        <v/>
      </c>
      <c r="M56" s="90" t="str">
        <f>'TM10 MCS18'!K$68</f>
        <v/>
      </c>
      <c r="N56" s="90" t="str">
        <f>'TM10 MCS18'!L$68</f>
        <v/>
      </c>
      <c r="O56" s="90" t="str">
        <f>'TM10 MCS18'!M$68</f>
        <v/>
      </c>
      <c r="P56" s="90" t="str">
        <f>'TM10 MCS18'!N$68</f>
        <v/>
      </c>
      <c r="Q56" s="90" t="str">
        <f>'TM10 MCS18'!O$68</f>
        <v/>
      </c>
      <c r="R56" s="90" t="str">
        <f>'TM10 MCS18'!P$68</f>
        <v/>
      </c>
      <c r="S56" s="90" t="str">
        <f>'TM10 MCS18'!Q$68</f>
        <v/>
      </c>
      <c r="T56" s="90" t="str">
        <f>'TM10 MCS18'!R$68</f>
        <v/>
      </c>
      <c r="U56" s="90" t="str">
        <f>'TM10 MCS18'!S$68</f>
        <v/>
      </c>
      <c r="V56" s="90" t="str">
        <f>'TM10 MCS18'!T$68</f>
        <v/>
      </c>
      <c r="W56" s="90" t="str">
        <f>'TM10 MCS18'!U$68</f>
        <v/>
      </c>
      <c r="X56" s="90" t="str">
        <f>'TM10 MCS18'!V$68</f>
        <v/>
      </c>
      <c r="Y56" s="90" t="str">
        <f>'TM10 MCS18'!W$68</f>
        <v/>
      </c>
      <c r="Z56" s="90" t="str">
        <f>'TM10 MCS18'!X$68</f>
        <v/>
      </c>
      <c r="AA56" s="90" t="str">
        <f>'TM10 MCS18'!Y$68</f>
        <v/>
      </c>
      <c r="AB56" s="90" t="str">
        <f>'TM10 MCS18'!Z$68</f>
        <v/>
      </c>
      <c r="AC56" s="90" t="str">
        <f>'TM10 MCS18'!AA$68</f>
        <v/>
      </c>
      <c r="AD56" s="90" t="str">
        <f>'TM10 MCS18'!AB$68</f>
        <v/>
      </c>
      <c r="AE56" s="90" t="str">
        <f>'TM10 MCS18'!AC$68</f>
        <v/>
      </c>
      <c r="AF56" s="90" t="str">
        <f>'TM10 MCS18'!AD$68</f>
        <v/>
      </c>
      <c r="AG56" s="90" t="str">
        <f>'TM10 MCS18'!AE$68</f>
        <v/>
      </c>
      <c r="AH56" s="108" t="e">
        <f t="array" ref="AH56">STDEV(IF(MOD(COLUMN(D56:AG56),2)=0,D56:AG56))</f>
        <v>#DIV/0!</v>
      </c>
      <c r="AI56" s="108">
        <f t="array" ref="AI56">MAX(IF(MOD(COLUMN(D56:AG56),2)=0,D56:AG56))-MIN(IF(MOD(COLUMN(D56:AG56),2)=0,D56:AG56))</f>
        <v>0</v>
      </c>
      <c r="AJ56" s="108" t="e">
        <f t="array" ref="AJ56">AVERAGE(IF(MOD(COLUMN(D56:AG56),2)=0,D56:AG56))</f>
        <v>#DIV/0!</v>
      </c>
      <c r="AK56" s="108" t="e">
        <f t="array" ref="AK56">STDEV(IF(MOD(COLUMN(D56:AG56),2)=1,D56:AG56))</f>
        <v>#DIV/0!</v>
      </c>
      <c r="AL56" s="108">
        <f t="array" ref="AL56">MAX(IF(MOD(COLUMN(D56:AG56),2)=1,D56:AG56))-MIN(IF(MOD(COLUMN(D56:AG56),2)=1,D56:AG56))</f>
        <v>0</v>
      </c>
      <c r="AM56" s="108" t="e">
        <f t="array" ref="AM56">AVERAGE(IF(MOD(COLUMN(D56:AG56),2)=1,D56:AG56))</f>
        <v>#DIV/0!</v>
      </c>
      <c r="AN56" s="98" t="e">
        <f t="shared" si="6"/>
        <v>#DIV/0!</v>
      </c>
      <c r="AO56" s="91">
        <f t="shared" si="7"/>
        <v>0</v>
      </c>
      <c r="AP56" s="91" t="e">
        <f t="shared" si="8"/>
        <v>#DIV/0!</v>
      </c>
      <c r="AQ56" s="91"/>
    </row>
  </sheetData>
  <mergeCells count="46">
    <mergeCell ref="AN36:AP36"/>
    <mergeCell ref="B37:B40"/>
    <mergeCell ref="B41:B44"/>
    <mergeCell ref="B45:B48"/>
    <mergeCell ref="B49:B52"/>
    <mergeCell ref="AH36:AJ36"/>
    <mergeCell ref="AL36:AM36"/>
    <mergeCell ref="B53:B56"/>
    <mergeCell ref="Z35:AA35"/>
    <mergeCell ref="AB35:AC35"/>
    <mergeCell ref="AD35:AE35"/>
    <mergeCell ref="AF35:AG35"/>
    <mergeCell ref="AH8:AJ8"/>
    <mergeCell ref="AL8:AM8"/>
    <mergeCell ref="AN8:AP8"/>
    <mergeCell ref="D35:E35"/>
    <mergeCell ref="F35:G35"/>
    <mergeCell ref="H35:I35"/>
    <mergeCell ref="J35:K35"/>
    <mergeCell ref="L35:M35"/>
    <mergeCell ref="N35:O35"/>
    <mergeCell ref="P35:Q35"/>
    <mergeCell ref="R35:S35"/>
    <mergeCell ref="T35:U35"/>
    <mergeCell ref="V35:W35"/>
    <mergeCell ref="X35:Y35"/>
    <mergeCell ref="AD7:AE7"/>
    <mergeCell ref="AF7:AG7"/>
    <mergeCell ref="R7:S7"/>
    <mergeCell ref="T7:U7"/>
    <mergeCell ref="V7:W7"/>
    <mergeCell ref="X7:Y7"/>
    <mergeCell ref="Z7:AA7"/>
    <mergeCell ref="AB7:AC7"/>
    <mergeCell ref="B25:B28"/>
    <mergeCell ref="D7:E7"/>
    <mergeCell ref="P7:Q7"/>
    <mergeCell ref="B9:B12"/>
    <mergeCell ref="B13:B16"/>
    <mergeCell ref="B17:B20"/>
    <mergeCell ref="B21:B24"/>
    <mergeCell ref="F7:G7"/>
    <mergeCell ref="H7:I7"/>
    <mergeCell ref="J7:K7"/>
    <mergeCell ref="L7:M7"/>
    <mergeCell ref="N7:O7"/>
  </mergeCells>
  <phoneticPr fontId="4"/>
  <pageMargins left="0.75" right="0.75" top="1" bottom="1" header="0.51200000000000001" footer="0.5120000000000000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H33" workbookViewId="0">
      <selection activeCell="N39" sqref="N39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/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7090.4</v>
      </c>
      <c r="AC3" s="67" t="s">
        <v>3</v>
      </c>
      <c r="AD3" s="106" t="s">
        <v>37</v>
      </c>
    </row>
    <row r="4" spans="1:38">
      <c r="A4" s="82">
        <v>0.7</v>
      </c>
      <c r="B4" s="87" t="e">
        <f>AVERAGE(B68:AE68)</f>
        <v>#DIV/0!</v>
      </c>
      <c r="C4" s="87"/>
      <c r="D4" s="71" t="e">
        <f>ABS(MIN(B68:AE68)-MAX(B68:AE68))</f>
        <v>#DIV/0!</v>
      </c>
      <c r="E4" s="71"/>
      <c r="F4" s="71"/>
      <c r="G4" s="71"/>
      <c r="Y4" s="67" t="s">
        <v>7</v>
      </c>
      <c r="Z4" s="67"/>
      <c r="AA4" s="67"/>
      <c r="AB4" s="85">
        <f>A4*AB3</f>
        <v>4963.28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 t="s">
        <v>48</v>
      </c>
      <c r="AA36" s="127"/>
      <c r="AB36" s="126" t="s">
        <v>48</v>
      </c>
      <c r="AC36" s="127"/>
      <c r="AD36" s="126" t="s">
        <v>48</v>
      </c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797.71948632045132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>
        <v>8.1920000000000002</v>
      </c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1243.0963707425396</v>
      </c>
      <c r="I39" s="103"/>
      <c r="J39" s="103"/>
      <c r="K39" s="103"/>
      <c r="L39" s="44"/>
      <c r="M39" s="44"/>
      <c r="N39" s="111">
        <v>526.62765483439796</v>
      </c>
      <c r="O39" s="111">
        <v>291.999405911184</v>
      </c>
      <c r="P39" s="104"/>
      <c r="Q39" s="104"/>
      <c r="R39" s="104"/>
      <c r="S39" s="104"/>
      <c r="T39" s="104"/>
      <c r="U39" s="104"/>
      <c r="V39" s="103"/>
      <c r="W39" s="103"/>
      <c r="X39" s="44">
        <v>424.97199999999998</v>
      </c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1715.7897040758492</v>
      </c>
      <c r="I40" s="103"/>
      <c r="J40" s="103"/>
      <c r="K40" s="103"/>
      <c r="L40" s="44"/>
      <c r="M40" s="44"/>
      <c r="N40" s="111"/>
      <c r="O40" s="111"/>
      <c r="P40" s="104"/>
      <c r="Q40" s="104"/>
      <c r="R40" s="104"/>
      <c r="S40" s="104"/>
      <c r="T40" s="104"/>
      <c r="U40" s="104"/>
      <c r="V40" s="103"/>
      <c r="W40" s="103"/>
      <c r="X40" s="44">
        <v>841.75199999999995</v>
      </c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2188.4830374091589</v>
      </c>
      <c r="I41" s="103"/>
      <c r="J41" s="103"/>
      <c r="K41" s="103"/>
      <c r="L41" s="44"/>
      <c r="M41" s="44"/>
      <c r="N41" s="111">
        <v>1371.7641467399401</v>
      </c>
      <c r="O41" s="111">
        <v>1055.6292885786399</v>
      </c>
      <c r="P41" s="104"/>
      <c r="Q41" s="104"/>
      <c r="R41" s="104"/>
      <c r="S41" s="104"/>
      <c r="T41" s="104"/>
      <c r="U41" s="104"/>
      <c r="V41" s="103"/>
      <c r="W41" s="103"/>
      <c r="X41" s="44">
        <v>1464.4559999999999</v>
      </c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2649.2996538245461</v>
      </c>
      <c r="I42" s="103"/>
      <c r="J42" s="103"/>
      <c r="K42" s="103"/>
      <c r="L42" s="44"/>
      <c r="M42" s="44"/>
      <c r="N42" s="111"/>
      <c r="O42" s="111"/>
      <c r="P42" s="104"/>
      <c r="Q42" s="104"/>
      <c r="R42" s="104"/>
      <c r="S42" s="104"/>
      <c r="T42" s="104"/>
      <c r="U42" s="104"/>
      <c r="V42" s="103"/>
      <c r="W42" s="103"/>
      <c r="X42" s="44">
        <v>2087.16</v>
      </c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3110.1162702399333</v>
      </c>
      <c r="I43" s="103"/>
      <c r="J43" s="103"/>
      <c r="K43" s="103"/>
      <c r="L43" s="44"/>
      <c r="M43" s="44"/>
      <c r="N43" s="111">
        <v>2570.62349621268</v>
      </c>
      <c r="O43" s="111">
        <v>2180.4996286944902</v>
      </c>
      <c r="P43" s="104"/>
      <c r="Q43" s="104"/>
      <c r="R43" s="104"/>
      <c r="S43" s="104"/>
      <c r="T43" s="104"/>
      <c r="U43" s="104"/>
      <c r="V43" s="103"/>
      <c r="W43" s="103"/>
      <c r="X43" s="44">
        <v>2547.5239999999999</v>
      </c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3726.9137688440342</v>
      </c>
      <c r="I44" s="103"/>
      <c r="J44" s="103"/>
      <c r="K44" s="103"/>
      <c r="L44" s="44"/>
      <c r="M44" s="44"/>
      <c r="N44" s="111"/>
      <c r="O44" s="111"/>
      <c r="P44" s="104"/>
      <c r="Q44" s="104"/>
      <c r="R44" s="104"/>
      <c r="S44" s="104"/>
      <c r="T44" s="104"/>
      <c r="U44" s="104"/>
      <c r="V44" s="103"/>
      <c r="W44" s="103"/>
      <c r="X44" s="44">
        <v>3007.8879999999999</v>
      </c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4343.711267448135</v>
      </c>
      <c r="I45" s="103"/>
      <c r="J45" s="103"/>
      <c r="K45" s="103"/>
      <c r="L45" s="44"/>
      <c r="M45" s="44"/>
      <c r="N45" s="111">
        <v>3370.6543888311298</v>
      </c>
      <c r="O45" s="111">
        <v>2930.6769642061499</v>
      </c>
      <c r="P45" s="104"/>
      <c r="Q45" s="104"/>
      <c r="R45" s="104"/>
      <c r="S45" s="104"/>
      <c r="T45" s="104"/>
      <c r="U45" s="104"/>
      <c r="V45" s="103"/>
      <c r="W45" s="103"/>
      <c r="X45" s="44">
        <v>3488.3319999999999</v>
      </c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4679.0305750974758</v>
      </c>
      <c r="I46" s="103"/>
      <c r="J46" s="103"/>
      <c r="K46" s="103"/>
      <c r="L46" s="44"/>
      <c r="M46" s="44"/>
      <c r="N46" s="111"/>
      <c r="O46" s="111"/>
      <c r="P46" s="104"/>
      <c r="Q46" s="104"/>
      <c r="R46" s="104"/>
      <c r="S46" s="104"/>
      <c r="T46" s="104"/>
      <c r="U46" s="104"/>
      <c r="V46" s="103"/>
      <c r="W46" s="103"/>
      <c r="X46" s="44">
        <v>3968.7759999999998</v>
      </c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5014.3498827468175</v>
      </c>
      <c r="I47" s="103"/>
      <c r="J47" s="103"/>
      <c r="K47" s="103"/>
      <c r="L47" s="44"/>
      <c r="M47" s="44"/>
      <c r="N47" s="111">
        <v>4870.61339670281</v>
      </c>
      <c r="O47" s="111">
        <v>4390.6739937620696</v>
      </c>
      <c r="P47" s="104"/>
      <c r="Q47" s="104"/>
      <c r="R47" s="104"/>
      <c r="S47" s="104"/>
      <c r="T47" s="104"/>
      <c r="U47" s="104"/>
      <c r="V47" s="103"/>
      <c r="W47" s="103"/>
      <c r="X47" s="44">
        <v>4714.2920000000004</v>
      </c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5262.1773757674628</v>
      </c>
      <c r="I48" s="103"/>
      <c r="J48" s="103"/>
      <c r="K48" s="103"/>
      <c r="L48" s="44"/>
      <c r="M48" s="44"/>
      <c r="N48" s="111"/>
      <c r="O48" s="111"/>
      <c r="P48" s="104"/>
      <c r="Q48" s="104"/>
      <c r="R48" s="104"/>
      <c r="S48" s="104"/>
      <c r="T48" s="104"/>
      <c r="U48" s="104"/>
      <c r="V48" s="103"/>
      <c r="W48" s="103"/>
      <c r="X48" s="44">
        <v>5459.808</v>
      </c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5510.0048687881099</v>
      </c>
      <c r="I49" s="103"/>
      <c r="J49" s="103"/>
      <c r="K49" s="103"/>
      <c r="L49" s="44"/>
      <c r="M49" s="44"/>
      <c r="N49" s="111">
        <v>6614.6965691370897</v>
      </c>
      <c r="O49" s="111">
        <v>6440.2091192633297</v>
      </c>
      <c r="P49" s="104"/>
      <c r="Q49" s="104"/>
      <c r="R49" s="104"/>
      <c r="S49" s="104"/>
      <c r="T49" s="104"/>
      <c r="U49" s="104"/>
      <c r="V49" s="103"/>
      <c r="W49" s="103"/>
      <c r="X49" s="44">
        <v>5954.0879999999997</v>
      </c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5716.2638525960274</v>
      </c>
      <c r="I50" s="103"/>
      <c r="J50" s="103"/>
      <c r="K50" s="103"/>
      <c r="L50" s="44"/>
      <c r="M50" s="44"/>
      <c r="N50" s="111"/>
      <c r="O50" s="111"/>
      <c r="P50" s="104"/>
      <c r="Q50" s="104"/>
      <c r="R50" s="104"/>
      <c r="S50" s="104"/>
      <c r="T50" s="104"/>
      <c r="U50" s="104"/>
      <c r="V50" s="103"/>
      <c r="W50" s="103"/>
      <c r="X50" s="44">
        <v>6448.3680000000004</v>
      </c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>
        <v>5922.5228364039467</v>
      </c>
      <c r="I51" s="103"/>
      <c r="J51" s="103"/>
      <c r="K51" s="103"/>
      <c r="L51" s="44"/>
      <c r="M51" s="44"/>
      <c r="N51" s="111">
        <v>7192.4365620736698</v>
      </c>
      <c r="O51" s="111">
        <v>6979.4979949502504</v>
      </c>
      <c r="P51" s="104"/>
      <c r="Q51" s="104"/>
      <c r="R51" s="104"/>
      <c r="S51" s="104"/>
      <c r="T51" s="104"/>
      <c r="U51" s="104"/>
      <c r="V51" s="103"/>
      <c r="W51" s="103"/>
      <c r="X51" s="44">
        <v>6768.9719999999998</v>
      </c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>
        <v>6160.4530653263246</v>
      </c>
      <c r="I52" s="103"/>
      <c r="J52" s="103"/>
      <c r="K52" s="103"/>
      <c r="L52" s="44"/>
      <c r="M52" s="44"/>
      <c r="N52" s="111"/>
      <c r="O52" s="111"/>
      <c r="P52" s="104"/>
      <c r="Q52" s="104"/>
      <c r="R52" s="104"/>
      <c r="S52" s="104"/>
      <c r="T52" s="104"/>
      <c r="U52" s="104"/>
      <c r="V52" s="103"/>
      <c r="W52" s="103"/>
      <c r="X52" s="44">
        <v>7089.576</v>
      </c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>
        <v>6398.3832942487015</v>
      </c>
      <c r="I53" s="103"/>
      <c r="J53" s="103"/>
      <c r="K53" s="103"/>
      <c r="L53" s="44"/>
      <c r="M53" s="44"/>
      <c r="N53" s="111">
        <v>7156.7550868854896</v>
      </c>
      <c r="O53" s="111">
        <v>7068.9178672211501</v>
      </c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>
        <v>6647.7943495250711</v>
      </c>
      <c r="I54" s="103"/>
      <c r="J54" s="103"/>
      <c r="K54" s="103"/>
      <c r="L54" s="44"/>
      <c r="M54" s="44"/>
      <c r="N54" s="111"/>
      <c r="O54" s="111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>
        <v>6897.2054048014406</v>
      </c>
      <c r="I55" s="103"/>
      <c r="J55" s="103"/>
      <c r="K55" s="103"/>
      <c r="L55" s="44"/>
      <c r="M55" s="44"/>
      <c r="N55" s="111">
        <v>7192.4365620736698</v>
      </c>
      <c r="O55" s="111">
        <v>7192.4365620736698</v>
      </c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>
        <v>6986.2807816858585</v>
      </c>
      <c r="I56" s="103"/>
      <c r="J56" s="103"/>
      <c r="K56" s="103"/>
      <c r="L56" s="44"/>
      <c r="M56" s="44"/>
      <c r="N56" s="111"/>
      <c r="O56" s="111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>
        <v>7075.3561585702755</v>
      </c>
      <c r="I57" s="103"/>
      <c r="J57" s="103"/>
      <c r="K57" s="103"/>
      <c r="L57" s="44"/>
      <c r="M57" s="44"/>
      <c r="N57" s="111">
        <v>7192.4365620736698</v>
      </c>
      <c r="O57" s="111">
        <v>7192.4365620736698</v>
      </c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>
        <v>7082.8780792849593</v>
      </c>
      <c r="I58" s="103"/>
      <c r="J58" s="103"/>
      <c r="K58" s="103"/>
      <c r="L58" s="47"/>
      <c r="M58" s="47"/>
      <c r="N58" s="111"/>
      <c r="O58" s="111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>
        <v>7090.3999999996449</v>
      </c>
      <c r="I59" s="103"/>
      <c r="J59" s="103"/>
      <c r="K59" s="103"/>
      <c r="L59" s="103"/>
      <c r="M59" s="103"/>
      <c r="N59" s="111">
        <v>7192.4365620736698</v>
      </c>
      <c r="O59" s="111">
        <v>7192.4365620736698</v>
      </c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>
        <v>7090.3999999996449</v>
      </c>
      <c r="I60" s="103"/>
      <c r="J60" s="103"/>
      <c r="K60" s="103"/>
      <c r="L60" s="44"/>
      <c r="M60" s="44"/>
      <c r="N60" s="111"/>
      <c r="O60" s="111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7090.3999999996449</v>
      </c>
      <c r="I61" s="103"/>
      <c r="J61" s="103"/>
      <c r="K61" s="103"/>
      <c r="L61" s="103"/>
      <c r="M61" s="103"/>
      <c r="N61" s="111">
        <v>7192.4365620736698</v>
      </c>
      <c r="O61" s="111">
        <v>7192.4365620736698</v>
      </c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7090.3999999996449</v>
      </c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7090.3999999996449</v>
      </c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 t="shared" ref="B68:AD68" si="1"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si="1"/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>
        <f t="shared" si="1"/>
        <v>3.8520943926869724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e">
        <f t="shared" si="1"/>
        <v>#DIV/0!</v>
      </c>
      <c r="O68" s="84" t="e">
        <f t="shared" si="1"/>
        <v>#DIV/0!</v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>
        <f t="shared" si="1"/>
        <v>4.3505643792006037</v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ref="AE68" si="2">IF(OR(MIN(AE$38:AE$67)&gt;$A4*$AB$3,SUM(AE$38:AE$67)=0),"",(LOG10(($A4*$AB$3)/INDEX(AE$38:AE$67,MATCH($A4*$AB$3,AE$38:AE$67)))/LOG10(INDEX(AE$38:AE$67,MATCH($A4*$AB$3,AE$38:AE$67))/INDEX(AE$38:AE$67,1+MATCH($A4*$AB$3,AE$38:AE$67))))*(INDEX($A$38:$A$67,MATCH($A4*$AB$3,AE$38:AE$67))-INDEX($A$38:$A$67,1+MATCH($A4*$AB$3,AE$38:AE$67)))+INDEX($A$38:$A$67,MATCH($A4*$AB$3,AE$38:AE$67)))</f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2" workbookViewId="0">
      <selection activeCell="H38" sqref="H38:H6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12792</v>
      </c>
      <c r="AC3" s="67" t="s">
        <v>3</v>
      </c>
      <c r="AD3" s="106" t="s">
        <v>40</v>
      </c>
    </row>
    <row r="4" spans="1:38">
      <c r="A4" s="82">
        <v>0.7</v>
      </c>
      <c r="B4" s="87" t="e">
        <f>AVERAGE(B68:AE68)</f>
        <v>#DIV/0!</v>
      </c>
      <c r="C4" s="87"/>
      <c r="D4" s="71" t="e">
        <f>ABS(MIN(B68:AE68)-MAX(B68:AE68))</f>
        <v>#DIV/0!</v>
      </c>
      <c r="E4" s="71"/>
      <c r="F4" s="71"/>
      <c r="G4" s="71"/>
      <c r="Y4" s="67" t="s">
        <v>7</v>
      </c>
      <c r="Z4" s="67"/>
      <c r="AA4" s="67"/>
      <c r="AB4" s="85">
        <f>A4*AB3</f>
        <v>8954.4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61.710150753765753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123.42030150753151</v>
      </c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554.74854271354013</v>
      </c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69">
        <v>984.63599999999997</v>
      </c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986.07678391954869</v>
      </c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69">
        <v>1476.954</v>
      </c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1753.59678391951</v>
      </c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69">
        <v>1969.2719999999999</v>
      </c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2521.1167839194718</v>
      </c>
      <c r="I43" s="103"/>
      <c r="J43" s="103"/>
      <c r="K43" s="103"/>
      <c r="L43" s="44"/>
      <c r="M43" s="44"/>
      <c r="N43" s="111">
        <v>1160.4025442551608</v>
      </c>
      <c r="O43" s="111">
        <v>786.03374283384471</v>
      </c>
      <c r="P43" s="104"/>
      <c r="Q43" s="104"/>
      <c r="R43" s="104"/>
      <c r="S43" s="104"/>
      <c r="T43" s="104"/>
      <c r="U43" s="104"/>
      <c r="V43" s="103"/>
      <c r="W43" s="103"/>
      <c r="X43" s="69">
        <v>2718.1679999999997</v>
      </c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3215.3559798993365</v>
      </c>
      <c r="I44" s="103"/>
      <c r="J44" s="103"/>
      <c r="K44" s="103"/>
      <c r="L44" s="44"/>
      <c r="M44" s="44"/>
      <c r="N44" s="111"/>
      <c r="O44" s="111"/>
      <c r="P44" s="104"/>
      <c r="Q44" s="104"/>
      <c r="R44" s="104"/>
      <c r="S44" s="104"/>
      <c r="T44" s="104"/>
      <c r="U44" s="104"/>
      <c r="V44" s="103"/>
      <c r="W44" s="103"/>
      <c r="X44" s="69">
        <v>3467.0639999999999</v>
      </c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3909.5951758792012</v>
      </c>
      <c r="I45" s="103"/>
      <c r="J45" s="103"/>
      <c r="K45" s="103"/>
      <c r="L45" s="44"/>
      <c r="M45" s="44"/>
      <c r="N45" s="111">
        <v>2885.1730936604818</v>
      </c>
      <c r="O45" s="111">
        <v>2484.7673643207786</v>
      </c>
      <c r="P45" s="104"/>
      <c r="Q45" s="104"/>
      <c r="R45" s="104"/>
      <c r="S45" s="104"/>
      <c r="T45" s="104"/>
      <c r="U45" s="104"/>
      <c r="V45" s="103"/>
      <c r="W45" s="103"/>
      <c r="X45" s="69">
        <v>4215.96</v>
      </c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4646.2601005022798</v>
      </c>
      <c r="I46" s="103"/>
      <c r="J46" s="103"/>
      <c r="K46" s="103"/>
      <c r="L46" s="44"/>
      <c r="M46" s="44"/>
      <c r="N46" s="111"/>
      <c r="O46" s="111"/>
      <c r="P46" s="104"/>
      <c r="Q46" s="104"/>
      <c r="R46" s="104"/>
      <c r="S46" s="104"/>
      <c r="T46" s="104"/>
      <c r="U46" s="104"/>
      <c r="V46" s="103"/>
      <c r="W46" s="103"/>
      <c r="X46" s="69">
        <v>4964.8559999999998</v>
      </c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5382.9250251253588</v>
      </c>
      <c r="I47" s="103"/>
      <c r="J47" s="103"/>
      <c r="K47" s="103"/>
      <c r="L47" s="44"/>
      <c r="M47" s="44"/>
      <c r="N47" s="111">
        <v>4593.0548249565782</v>
      </c>
      <c r="O47" s="111">
        <v>4179.982482034945</v>
      </c>
      <c r="P47" s="104"/>
      <c r="Q47" s="104"/>
      <c r="R47" s="104"/>
      <c r="S47" s="104"/>
      <c r="T47" s="104"/>
      <c r="U47" s="104"/>
      <c r="V47" s="103"/>
      <c r="W47" s="103"/>
      <c r="X47" s="69">
        <v>6080.1559999999999</v>
      </c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6333.6470351755615</v>
      </c>
      <c r="I48" s="103"/>
      <c r="J48" s="103"/>
      <c r="K48" s="103"/>
      <c r="L48" s="44"/>
      <c r="M48" s="44"/>
      <c r="N48" s="111"/>
      <c r="O48" s="111"/>
      <c r="P48" s="104"/>
      <c r="Q48" s="104"/>
      <c r="R48" s="104"/>
      <c r="S48" s="104"/>
      <c r="T48" s="104"/>
      <c r="U48" s="104"/>
      <c r="V48" s="103"/>
      <c r="W48" s="103"/>
      <c r="X48" s="69">
        <v>7195.4560000000001</v>
      </c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7284.3690452257651</v>
      </c>
      <c r="I49" s="103"/>
      <c r="J49" s="103"/>
      <c r="K49" s="103"/>
      <c r="L49" s="44"/>
      <c r="M49" s="44"/>
      <c r="N49" s="111">
        <v>7371.9691046798098</v>
      </c>
      <c r="O49" s="111">
        <v>6588.0464641096287</v>
      </c>
      <c r="P49" s="104"/>
      <c r="Q49" s="104"/>
      <c r="R49" s="104"/>
      <c r="S49" s="104"/>
      <c r="T49" s="104"/>
      <c r="U49" s="104"/>
      <c r="V49" s="103"/>
      <c r="W49" s="103"/>
      <c r="X49" s="69">
        <v>8310.7560000000012</v>
      </c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7788.3352763815192</v>
      </c>
      <c r="I50" s="103"/>
      <c r="J50" s="103"/>
      <c r="K50" s="103"/>
      <c r="L50" s="44"/>
      <c r="M50" s="44"/>
      <c r="N50" s="111"/>
      <c r="O50" s="111"/>
      <c r="P50" s="104"/>
      <c r="Q50" s="104"/>
      <c r="R50" s="104"/>
      <c r="S50" s="104"/>
      <c r="T50" s="104"/>
      <c r="U50" s="104"/>
      <c r="V50" s="103"/>
      <c r="W50" s="103"/>
      <c r="X50" s="69">
        <v>9426.0560000000005</v>
      </c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>
        <v>8292.3015075372732</v>
      </c>
      <c r="I51" s="103"/>
      <c r="J51" s="103"/>
      <c r="K51" s="103"/>
      <c r="L51" s="44"/>
      <c r="M51" s="44"/>
      <c r="N51" s="111">
        <v>10145.253778366634</v>
      </c>
      <c r="O51" s="111">
        <v>9409.1827891059329</v>
      </c>
      <c r="P51" s="104"/>
      <c r="Q51" s="104"/>
      <c r="R51" s="104"/>
      <c r="S51" s="104"/>
      <c r="T51" s="104"/>
      <c r="U51" s="104"/>
      <c r="V51" s="103"/>
      <c r="W51" s="103"/>
      <c r="X51" s="69">
        <v>10063.256000000001</v>
      </c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>
        <v>8689.5606030146391</v>
      </c>
      <c r="I52" s="103"/>
      <c r="J52" s="103"/>
      <c r="K52" s="103"/>
      <c r="L52" s="44"/>
      <c r="M52" s="44"/>
      <c r="N52" s="111"/>
      <c r="O52" s="111"/>
      <c r="P52" s="104"/>
      <c r="Q52" s="104"/>
      <c r="R52" s="104"/>
      <c r="S52" s="104"/>
      <c r="T52" s="104"/>
      <c r="U52" s="104"/>
      <c r="V52" s="103"/>
      <c r="W52" s="103"/>
      <c r="X52" s="69">
        <v>10700.456</v>
      </c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>
        <v>9086.8196984920069</v>
      </c>
      <c r="I53" s="103"/>
      <c r="J53" s="103"/>
      <c r="K53" s="103"/>
      <c r="L53" s="44"/>
      <c r="M53" s="44"/>
      <c r="N53" s="111">
        <v>11836.950392308023</v>
      </c>
      <c r="O53" s="111">
        <v>11357.730178458636</v>
      </c>
      <c r="P53" s="104"/>
      <c r="Q53" s="104"/>
      <c r="R53" s="103"/>
      <c r="S53" s="103"/>
      <c r="T53" s="103"/>
      <c r="U53" s="103"/>
      <c r="V53" s="103"/>
      <c r="W53" s="103"/>
      <c r="X53" s="69">
        <v>11337.655999999999</v>
      </c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>
        <v>9388.9423115573172</v>
      </c>
      <c r="I54" s="103"/>
      <c r="J54" s="103"/>
      <c r="K54" s="103"/>
      <c r="L54" s="44"/>
      <c r="M54" s="44"/>
      <c r="N54" s="111"/>
      <c r="O54" s="111"/>
      <c r="P54" s="104"/>
      <c r="Q54" s="104"/>
      <c r="R54" s="103"/>
      <c r="S54" s="103"/>
      <c r="T54" s="103"/>
      <c r="U54" s="103"/>
      <c r="V54" s="103"/>
      <c r="W54" s="103"/>
      <c r="X54" s="69">
        <v>11974.856</v>
      </c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>
        <v>9691.0649246226312</v>
      </c>
      <c r="I55" s="103"/>
      <c r="J55" s="103"/>
      <c r="K55" s="103"/>
      <c r="L55" s="44"/>
      <c r="M55" s="44"/>
      <c r="N55" s="111">
        <v>12554.725161950408</v>
      </c>
      <c r="O55" s="111">
        <v>12501.947605359081</v>
      </c>
      <c r="P55" s="104"/>
      <c r="Q55" s="104"/>
      <c r="R55" s="103"/>
      <c r="S55" s="103"/>
      <c r="T55" s="103"/>
      <c r="U55" s="103"/>
      <c r="V55" s="103"/>
      <c r="W55" s="103"/>
      <c r="X55" s="69">
        <v>12178.182000000001</v>
      </c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>
        <v>10118.536281406527</v>
      </c>
      <c r="I56" s="103"/>
      <c r="J56" s="103"/>
      <c r="K56" s="103"/>
      <c r="L56" s="44"/>
      <c r="M56" s="44"/>
      <c r="N56" s="111"/>
      <c r="O56" s="111"/>
      <c r="P56" s="104"/>
      <c r="Q56" s="104"/>
      <c r="R56" s="103"/>
      <c r="S56" s="103"/>
      <c r="T56" s="103"/>
      <c r="U56" s="103"/>
      <c r="V56" s="103"/>
      <c r="W56" s="103"/>
      <c r="X56" s="69">
        <v>12381.508</v>
      </c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>
        <v>10546.007638190427</v>
      </c>
      <c r="I57" s="103"/>
      <c r="J57" s="103"/>
      <c r="K57" s="103"/>
      <c r="L57" s="44"/>
      <c r="M57" s="44"/>
      <c r="N57" s="111">
        <v>12792</v>
      </c>
      <c r="O57" s="111">
        <v>12792</v>
      </c>
      <c r="P57" s="104"/>
      <c r="Q57" s="104"/>
      <c r="R57" s="103"/>
      <c r="S57" s="103"/>
      <c r="T57" s="103"/>
      <c r="U57" s="103"/>
      <c r="V57" s="103"/>
      <c r="W57" s="103"/>
      <c r="X57" s="69">
        <v>12584.833999999999</v>
      </c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>
        <v>10903.412261305986</v>
      </c>
      <c r="I58" s="103"/>
      <c r="J58" s="103"/>
      <c r="K58" s="103"/>
      <c r="L58" s="47"/>
      <c r="M58" s="47"/>
      <c r="N58" s="111"/>
      <c r="O58" s="111"/>
      <c r="P58" s="104"/>
      <c r="Q58" s="104"/>
      <c r="R58" s="103"/>
      <c r="S58" s="103"/>
      <c r="T58" s="103"/>
      <c r="U58" s="103"/>
      <c r="V58" s="103"/>
      <c r="W58" s="103"/>
      <c r="X58" s="69">
        <v>12788.16</v>
      </c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>
        <v>11260.816884421547</v>
      </c>
      <c r="I59" s="103"/>
      <c r="J59" s="103"/>
      <c r="K59" s="103"/>
      <c r="L59" s="103"/>
      <c r="M59" s="103"/>
      <c r="N59" s="111">
        <v>12792</v>
      </c>
      <c r="O59" s="111">
        <v>12792</v>
      </c>
      <c r="P59" s="104"/>
      <c r="Q59" s="104"/>
      <c r="R59" s="103"/>
      <c r="S59" s="103"/>
      <c r="T59" s="103"/>
      <c r="U59" s="103"/>
      <c r="V59" s="103"/>
      <c r="W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>
        <v>11379.094673366266</v>
      </c>
      <c r="I60" s="103"/>
      <c r="J60" s="103"/>
      <c r="K60" s="103"/>
      <c r="L60" s="44"/>
      <c r="M60" s="44"/>
      <c r="N60" s="111"/>
      <c r="O60" s="111"/>
      <c r="P60" s="104"/>
      <c r="Q60" s="104"/>
      <c r="R60" s="103"/>
      <c r="S60" s="103"/>
      <c r="T60" s="103"/>
      <c r="U60" s="103"/>
      <c r="V60" s="103"/>
      <c r="W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11497.372462310983</v>
      </c>
      <c r="I61" s="103"/>
      <c r="J61" s="103"/>
      <c r="K61" s="103"/>
      <c r="L61" s="103"/>
      <c r="M61" s="103"/>
      <c r="N61" s="111">
        <v>12792</v>
      </c>
      <c r="O61" s="111">
        <v>12792</v>
      </c>
      <c r="P61" s="104"/>
      <c r="Q61" s="104"/>
      <c r="R61" s="103"/>
      <c r="S61" s="103"/>
      <c r="T61" s="103"/>
      <c r="U61" s="103"/>
      <c r="V61" s="103"/>
      <c r="W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11505.086231155203</v>
      </c>
      <c r="I62" s="103"/>
      <c r="J62" s="103"/>
      <c r="K62" s="103"/>
      <c r="L62" s="104"/>
      <c r="M62" s="104"/>
      <c r="N62" s="111"/>
      <c r="O62" s="111"/>
      <c r="P62" s="104"/>
      <c r="Q62" s="104"/>
      <c r="R62" s="103"/>
      <c r="S62" s="103"/>
      <c r="T62" s="103"/>
      <c r="U62" s="103"/>
      <c r="V62" s="103"/>
      <c r="W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11512.799999999423</v>
      </c>
      <c r="I63" s="103"/>
      <c r="J63" s="103"/>
      <c r="K63" s="103"/>
      <c r="L63" s="104"/>
      <c r="M63" s="104"/>
      <c r="N63" s="111">
        <v>12792</v>
      </c>
      <c r="O63" s="111">
        <v>12792</v>
      </c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11"/>
      <c r="O64" s="111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11">
        <v>12792</v>
      </c>
      <c r="O65" s="111">
        <v>12792</v>
      </c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>
        <f t="shared" si="1"/>
        <v>9.6716086804645709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e">
        <f t="shared" si="1"/>
        <v>#DIV/0!</v>
      </c>
      <c r="O68" s="84" t="e">
        <f t="shared" si="1"/>
        <v>#DIV/0!</v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>
        <f t="shared" si="1"/>
        <v>6.5923617616727412</v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L19" workbookViewId="0">
      <selection activeCell="B68" sqref="B68:AE68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13622</v>
      </c>
      <c r="AC3" s="67" t="s">
        <v>3</v>
      </c>
      <c r="AD3" s="106" t="s">
        <v>38</v>
      </c>
    </row>
    <row r="4" spans="1:38">
      <c r="A4" s="82">
        <v>0.7</v>
      </c>
      <c r="B4" s="87" t="e">
        <f>AVERAGE(B68:AE68)</f>
        <v>#DIV/0!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9535.4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 t="str">
        <f t="shared" si="1"/>
        <v/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3" workbookViewId="0">
      <selection activeCell="H38" sqref="H38:H63"/>
    </sheetView>
  </sheetViews>
  <sheetFormatPr defaultRowHeight="12.75"/>
  <cols>
    <col min="1" max="3" width="8.7109375" style="4" customWidth="1"/>
    <col min="4" max="9" width="8.7109375" style="3" customWidth="1"/>
    <col min="10" max="25" width="8.7109375" style="4" customWidth="1"/>
    <col min="26" max="27" width="8.7109375" style="59" customWidth="1"/>
    <col min="28" max="32" width="8.7109375" style="4" customWidth="1"/>
    <col min="33" max="16384" width="9.140625" style="4"/>
  </cols>
  <sheetData>
    <row r="1" spans="1:38" ht="15.75">
      <c r="A1" s="30" t="s">
        <v>20</v>
      </c>
    </row>
    <row r="2" spans="1:38" ht="15.75">
      <c r="A2" s="30"/>
    </row>
    <row r="3" spans="1:38">
      <c r="A3" s="16" t="s">
        <v>4</v>
      </c>
      <c r="B3" s="16" t="s">
        <v>1</v>
      </c>
      <c r="C3" s="16"/>
      <c r="D3" s="16" t="s">
        <v>6</v>
      </c>
      <c r="E3" s="16"/>
      <c r="F3" s="16"/>
      <c r="G3" s="16"/>
      <c r="J3" s="3"/>
      <c r="K3" s="3"/>
      <c r="R3"/>
      <c r="S3"/>
      <c r="T3" s="1"/>
      <c r="U3" s="1"/>
      <c r="V3"/>
      <c r="W3"/>
      <c r="X3"/>
      <c r="Y3" s="2" t="s">
        <v>2</v>
      </c>
      <c r="Z3" s="58"/>
      <c r="AA3" s="58"/>
      <c r="AB3" s="21">
        <v>14659</v>
      </c>
      <c r="AC3" s="2" t="s">
        <v>3</v>
      </c>
      <c r="AD3" s="106" t="s">
        <v>39</v>
      </c>
    </row>
    <row r="4" spans="1:38">
      <c r="A4" s="17">
        <v>0.7</v>
      </c>
      <c r="B4" s="22">
        <f>AVERAGE(B68:AE68)</f>
        <v>9.9761685235054713</v>
      </c>
      <c r="C4" s="22"/>
      <c r="D4" s="6">
        <f>ABS(MIN(B68:AE68)-MAX(B68:AE68))</f>
        <v>0</v>
      </c>
      <c r="E4" s="6"/>
      <c r="F4" s="6"/>
      <c r="G4" s="6"/>
      <c r="Y4" s="2" t="s">
        <v>7</v>
      </c>
      <c r="Z4" s="58"/>
      <c r="AA4" s="58"/>
      <c r="AB4" s="20">
        <f>A4*AB3</f>
        <v>10261.299999999999</v>
      </c>
      <c r="AC4" s="2" t="s">
        <v>3</v>
      </c>
    </row>
    <row r="5" spans="1:38">
      <c r="A5" s="17"/>
      <c r="B5" s="22"/>
      <c r="C5" s="22"/>
      <c r="D5" s="6"/>
      <c r="E5" s="6"/>
      <c r="F5" s="6"/>
      <c r="G5" s="6"/>
      <c r="Y5" s="2"/>
      <c r="Z5" s="58"/>
      <c r="AA5" s="58"/>
      <c r="AB5" s="20"/>
      <c r="AC5" s="2"/>
    </row>
    <row r="6" spans="1:38">
      <c r="A6" s="17"/>
      <c r="B6" s="6"/>
      <c r="C6" s="6"/>
      <c r="D6" s="6"/>
      <c r="E6" s="6"/>
      <c r="F6" s="6"/>
      <c r="G6" s="6"/>
      <c r="H6" s="6"/>
      <c r="I6" s="6"/>
    </row>
    <row r="7" spans="1:38">
      <c r="A7" s="5"/>
      <c r="D7" s="6"/>
      <c r="E7" s="6"/>
      <c r="F7" s="6"/>
      <c r="G7" s="6"/>
      <c r="H7" s="6"/>
      <c r="I7" s="6"/>
      <c r="J7" s="7"/>
      <c r="K7" s="7"/>
    </row>
    <row r="8" spans="1:38">
      <c r="A8" s="5"/>
      <c r="D8" s="6"/>
      <c r="E8" s="6"/>
      <c r="F8" s="6"/>
      <c r="G8" s="6"/>
      <c r="H8" s="6"/>
      <c r="I8" s="6"/>
      <c r="J8" s="7"/>
      <c r="K8" s="7"/>
    </row>
    <row r="9" spans="1:38">
      <c r="A9" s="5"/>
      <c r="D9" s="6"/>
      <c r="E9" s="6"/>
      <c r="F9" s="6"/>
      <c r="G9" s="6"/>
      <c r="H9" s="6"/>
      <c r="I9" s="6"/>
      <c r="J9" s="7"/>
      <c r="K9" s="7"/>
      <c r="AK9"/>
      <c r="AL9"/>
    </row>
    <row r="10" spans="1:38">
      <c r="A10" s="5"/>
      <c r="D10" s="6"/>
      <c r="E10" s="6"/>
      <c r="F10" s="6"/>
      <c r="G10" s="6"/>
      <c r="H10" s="6"/>
      <c r="I10" s="6"/>
      <c r="J10" s="7"/>
      <c r="K10" s="7"/>
      <c r="AK10"/>
      <c r="AL10"/>
    </row>
    <row r="11" spans="1:38">
      <c r="A11" s="5"/>
      <c r="D11" s="6"/>
      <c r="E11" s="6"/>
      <c r="F11" s="6"/>
      <c r="G11" s="6"/>
      <c r="H11" s="6"/>
      <c r="I11" s="6"/>
      <c r="J11" s="7"/>
      <c r="K11" s="7"/>
      <c r="AK11"/>
      <c r="AL11"/>
    </row>
    <row r="12" spans="1:38">
      <c r="A12" s="5"/>
      <c r="D12" s="6"/>
      <c r="E12" s="6"/>
      <c r="F12" s="6"/>
      <c r="G12" s="6"/>
      <c r="H12" s="6"/>
      <c r="I12" s="6"/>
      <c r="J12" s="7"/>
      <c r="K12" s="7"/>
      <c r="AK12"/>
      <c r="AL12"/>
    </row>
    <row r="13" spans="1:38">
      <c r="A13" s="5"/>
      <c r="D13" s="6"/>
      <c r="E13" s="6"/>
      <c r="F13" s="6"/>
      <c r="G13" s="6"/>
      <c r="H13" s="6"/>
      <c r="I13" s="6"/>
      <c r="J13" s="7"/>
      <c r="K13" s="7"/>
      <c r="AF13"/>
      <c r="AK13"/>
      <c r="AL13"/>
    </row>
    <row r="14" spans="1:38">
      <c r="A14" s="5"/>
      <c r="D14" s="6"/>
      <c r="E14" s="6"/>
      <c r="F14" s="6"/>
      <c r="G14" s="6"/>
      <c r="H14" s="6"/>
      <c r="I14" s="6"/>
      <c r="J14" s="7"/>
      <c r="K14" s="7"/>
      <c r="AF14"/>
      <c r="AK14"/>
      <c r="AL14"/>
    </row>
    <row r="15" spans="1:38">
      <c r="A15" s="5"/>
      <c r="D15" s="6"/>
      <c r="E15" s="6"/>
      <c r="F15" s="6"/>
      <c r="G15" s="6"/>
      <c r="H15" s="6"/>
      <c r="I15" s="6"/>
      <c r="J15" s="7"/>
      <c r="K15" s="7"/>
      <c r="AF15"/>
      <c r="AK15"/>
      <c r="AL15"/>
    </row>
    <row r="16" spans="1:38">
      <c r="A16" s="5"/>
      <c r="D16" s="6"/>
      <c r="E16" s="6"/>
      <c r="F16" s="6"/>
      <c r="G16" s="6"/>
      <c r="H16" s="6"/>
      <c r="I16" s="6"/>
      <c r="J16" s="7"/>
      <c r="K16" s="7"/>
      <c r="AF16"/>
      <c r="AK16"/>
      <c r="AL16"/>
    </row>
    <row r="17" spans="1:38">
      <c r="A17" s="5"/>
      <c r="D17" s="6"/>
      <c r="E17" s="6"/>
      <c r="F17" s="6"/>
      <c r="G17" s="6"/>
      <c r="H17" s="6"/>
      <c r="I17" s="6"/>
      <c r="J17" s="7"/>
      <c r="K17" s="7"/>
      <c r="AF17"/>
      <c r="AK17"/>
      <c r="AL17"/>
    </row>
    <row r="18" spans="1:38">
      <c r="A18" s="5"/>
      <c r="D18" s="6"/>
      <c r="E18" s="6"/>
      <c r="F18" s="6"/>
      <c r="G18" s="6"/>
      <c r="H18" s="6"/>
      <c r="I18" s="6"/>
      <c r="J18" s="7"/>
      <c r="K18" s="7"/>
      <c r="AF18"/>
      <c r="AK18"/>
      <c r="AL18"/>
    </row>
    <row r="19" spans="1:38">
      <c r="A19" s="5"/>
      <c r="D19" s="6"/>
      <c r="E19" s="6"/>
      <c r="F19" s="6"/>
      <c r="G19" s="6"/>
      <c r="H19" s="6"/>
      <c r="I19" s="6"/>
      <c r="J19" s="7"/>
      <c r="K19" s="7"/>
      <c r="AF19"/>
      <c r="AK19"/>
      <c r="AL19"/>
    </row>
    <row r="20" spans="1:38">
      <c r="A20" s="5"/>
      <c r="D20" s="6"/>
      <c r="E20" s="6"/>
      <c r="F20" s="6"/>
      <c r="G20" s="6"/>
      <c r="H20" s="6"/>
      <c r="I20" s="6"/>
      <c r="J20" s="7"/>
      <c r="K20" s="7"/>
      <c r="AF20"/>
      <c r="AK20"/>
      <c r="AL20"/>
    </row>
    <row r="21" spans="1:38">
      <c r="A21" s="5"/>
      <c r="D21" s="6"/>
      <c r="E21" s="6"/>
      <c r="F21" s="6"/>
      <c r="G21" s="6"/>
      <c r="H21" s="6"/>
      <c r="I21" s="6"/>
      <c r="J21" s="7"/>
      <c r="K21" s="7"/>
      <c r="AF21"/>
      <c r="AK21"/>
      <c r="AL21"/>
    </row>
    <row r="22" spans="1:38">
      <c r="A22" s="5"/>
      <c r="D22" s="6"/>
      <c r="E22" s="6"/>
      <c r="F22" s="6"/>
      <c r="G22" s="6"/>
      <c r="H22" s="6"/>
      <c r="I22" s="6"/>
      <c r="J22" s="7"/>
      <c r="K22" s="7"/>
      <c r="AF22"/>
      <c r="AK22"/>
      <c r="AL22"/>
    </row>
    <row r="23" spans="1:38">
      <c r="A23" s="5"/>
      <c r="D23" s="6"/>
      <c r="E23" s="6"/>
      <c r="F23" s="6"/>
      <c r="G23" s="6"/>
      <c r="H23" s="6"/>
      <c r="I23" s="6"/>
      <c r="J23" s="7"/>
      <c r="K23" s="7"/>
      <c r="AF23"/>
      <c r="AK23"/>
      <c r="AL23"/>
    </row>
    <row r="24" spans="1:38">
      <c r="A24" s="5"/>
      <c r="D24" s="6"/>
      <c r="E24" s="6"/>
      <c r="F24" s="6"/>
      <c r="G24" s="6"/>
      <c r="H24" s="6"/>
      <c r="I24" s="6"/>
      <c r="J24" s="7"/>
      <c r="K24" s="7"/>
      <c r="AK24"/>
      <c r="AL24"/>
    </row>
    <row r="25" spans="1:38">
      <c r="A25" s="5"/>
      <c r="D25" s="6"/>
      <c r="E25" s="6"/>
      <c r="F25" s="6"/>
      <c r="G25" s="6"/>
      <c r="H25" s="6"/>
      <c r="I25" s="6"/>
      <c r="J25" s="7"/>
      <c r="K25" s="7"/>
      <c r="AK25"/>
      <c r="AL25"/>
    </row>
    <row r="26" spans="1:38">
      <c r="A26" s="5"/>
      <c r="D26" s="6"/>
      <c r="E26" s="6"/>
      <c r="F26" s="6"/>
      <c r="G26" s="6"/>
      <c r="H26" s="6"/>
      <c r="I26" s="6"/>
      <c r="J26" s="7"/>
      <c r="K26" s="7"/>
      <c r="AK26"/>
      <c r="AL26"/>
    </row>
    <row r="27" spans="1:38">
      <c r="A27" s="5"/>
      <c r="D27" s="6"/>
      <c r="E27" s="6"/>
      <c r="F27" s="6"/>
      <c r="G27" s="6"/>
      <c r="H27" s="6"/>
      <c r="I27" s="6"/>
      <c r="J27" s="7"/>
      <c r="K27" s="7"/>
      <c r="AK27"/>
      <c r="AL27"/>
    </row>
    <row r="28" spans="1:38">
      <c r="A28" s="5"/>
      <c r="D28" s="6"/>
      <c r="E28" s="6"/>
      <c r="F28" s="6"/>
      <c r="G28" s="6"/>
      <c r="H28" s="6"/>
      <c r="I28" s="6"/>
      <c r="J28" s="7"/>
      <c r="K28" s="7"/>
      <c r="AK28"/>
      <c r="AL28"/>
    </row>
    <row r="29" spans="1:38">
      <c r="A29" s="5"/>
      <c r="D29" s="6"/>
      <c r="E29" s="6"/>
      <c r="F29" s="6"/>
      <c r="G29" s="6"/>
      <c r="H29" s="6"/>
      <c r="I29" s="6"/>
      <c r="J29" s="7"/>
      <c r="K29" s="7"/>
      <c r="AK29"/>
      <c r="AL29"/>
    </row>
    <row r="30" spans="1:38">
      <c r="A30" s="5"/>
      <c r="D30" s="6"/>
      <c r="E30" s="6"/>
      <c r="F30" s="6"/>
      <c r="G30" s="6"/>
      <c r="H30" s="6"/>
      <c r="I30" s="6"/>
      <c r="J30" s="7"/>
      <c r="K30" s="7"/>
    </row>
    <row r="31" spans="1:38">
      <c r="A31" s="5"/>
      <c r="D31" s="6"/>
      <c r="E31" s="6"/>
      <c r="F31" s="6"/>
      <c r="G31" s="6"/>
      <c r="H31" s="6"/>
      <c r="I31" s="6"/>
      <c r="J31" s="7"/>
      <c r="K31" s="7"/>
    </row>
    <row r="32" spans="1:38">
      <c r="A32" s="5"/>
      <c r="D32" s="6"/>
      <c r="E32" s="6"/>
      <c r="F32" s="6"/>
      <c r="G32" s="6"/>
      <c r="H32" s="6"/>
      <c r="I32" s="6"/>
      <c r="J32" s="7"/>
      <c r="K32" s="7"/>
    </row>
    <row r="33" spans="1:37">
      <c r="A33" s="5"/>
      <c r="D33" s="6"/>
      <c r="E33" s="6"/>
      <c r="F33" s="6"/>
      <c r="G33" s="6"/>
      <c r="H33" s="6"/>
      <c r="I33" s="6"/>
      <c r="J33" s="7"/>
      <c r="K33" s="7"/>
    </row>
    <row r="34" spans="1:37">
      <c r="A34" s="5"/>
      <c r="D34" s="6"/>
      <c r="E34" s="6"/>
      <c r="F34" s="6"/>
      <c r="G34" s="6"/>
      <c r="H34" s="6"/>
      <c r="I34" s="6"/>
      <c r="J34" s="7"/>
      <c r="K34" s="7"/>
    </row>
    <row r="35" spans="1:37">
      <c r="A35" s="5"/>
      <c r="D35" s="6"/>
      <c r="E35" s="6"/>
      <c r="F35" s="6"/>
      <c r="G35" s="6"/>
      <c r="H35" s="6"/>
      <c r="I35" s="6"/>
      <c r="J35" s="7"/>
      <c r="K35" s="7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>
        <v>-5</v>
      </c>
      <c r="B38" s="56"/>
      <c r="C38" s="42"/>
      <c r="D38" s="56"/>
      <c r="E38" s="42"/>
      <c r="F38" s="42"/>
      <c r="G38" s="42"/>
      <c r="H38" s="42">
        <v>0.81849246231151673</v>
      </c>
      <c r="I38" s="42"/>
      <c r="J38" s="42"/>
      <c r="K38" s="42"/>
      <c r="L38" s="44"/>
      <c r="M38" s="44"/>
      <c r="N38" s="42"/>
      <c r="O38" s="42"/>
      <c r="P38" s="43"/>
      <c r="Q38" s="43"/>
      <c r="R38" s="43"/>
      <c r="S38" s="43"/>
      <c r="T38" s="43"/>
      <c r="U38" s="43"/>
      <c r="V38" s="42"/>
      <c r="W38" s="42"/>
      <c r="X38" s="44"/>
      <c r="Y38" s="43"/>
      <c r="Z38" s="62"/>
      <c r="AA38" s="62"/>
      <c r="AB38" s="42"/>
      <c r="AC38" s="61"/>
      <c r="AD38" s="43"/>
      <c r="AE38" s="43"/>
      <c r="AH38"/>
      <c r="AI38"/>
      <c r="AJ38"/>
      <c r="AK38" s="20"/>
    </row>
    <row r="39" spans="1:37" s="54" customFormat="1">
      <c r="A39" s="53">
        <f>A38+1</f>
        <v>-4</v>
      </c>
      <c r="B39" s="56"/>
      <c r="C39" s="61"/>
      <c r="D39" s="56"/>
      <c r="E39" s="56"/>
      <c r="F39" s="56"/>
      <c r="G39" s="56"/>
      <c r="H39" s="56">
        <v>1.6369849246230335</v>
      </c>
      <c r="I39" s="56"/>
      <c r="J39" s="56"/>
      <c r="K39" s="56"/>
      <c r="L39" s="44"/>
      <c r="M39" s="44"/>
      <c r="N39" s="56"/>
      <c r="O39" s="56"/>
      <c r="P39" s="57"/>
      <c r="Q39" s="57"/>
      <c r="R39" s="57"/>
      <c r="S39" s="57"/>
      <c r="T39" s="57"/>
      <c r="U39" s="57"/>
      <c r="V39" s="56"/>
      <c r="W39" s="56"/>
      <c r="X39" s="44"/>
      <c r="Y39" s="57"/>
      <c r="Z39" s="62"/>
      <c r="AA39" s="62"/>
      <c r="AB39" s="61"/>
      <c r="AC39" s="57"/>
      <c r="AD39" s="57"/>
      <c r="AE39" s="57"/>
      <c r="AH39" s="53"/>
      <c r="AI39" s="53"/>
      <c r="AJ39" s="53"/>
      <c r="AK39" s="55"/>
    </row>
    <row r="40" spans="1:37" s="54" customFormat="1">
      <c r="A40" s="53">
        <f t="shared" ref="A40:A67" si="0">A39+1</f>
        <v>-3</v>
      </c>
      <c r="B40" s="56"/>
      <c r="C40" s="61"/>
      <c r="D40" s="56"/>
      <c r="E40" s="103"/>
      <c r="F40" s="103"/>
      <c r="G40" s="56"/>
      <c r="H40" s="56">
        <v>109.67798994974326</v>
      </c>
      <c r="I40" s="56"/>
      <c r="J40" s="56"/>
      <c r="K40" s="56"/>
      <c r="L40" s="44"/>
      <c r="M40" s="44"/>
      <c r="N40" s="56"/>
      <c r="O40" s="56"/>
      <c r="P40" s="57"/>
      <c r="Q40" s="57"/>
      <c r="R40" s="57"/>
      <c r="S40" s="57"/>
      <c r="T40" s="57"/>
      <c r="U40" s="57"/>
      <c r="V40" s="56"/>
      <c r="W40" s="56"/>
      <c r="X40" s="44"/>
      <c r="Y40" s="57"/>
      <c r="Z40" s="62"/>
      <c r="AA40" s="62"/>
      <c r="AB40" s="61"/>
      <c r="AC40" s="57"/>
      <c r="AD40" s="57"/>
      <c r="AE40" s="57"/>
      <c r="AH40" s="53"/>
      <c r="AI40" s="53"/>
      <c r="AJ40" s="53"/>
      <c r="AK40" s="55"/>
    </row>
    <row r="41" spans="1:37" s="54" customFormat="1">
      <c r="A41" s="53">
        <f t="shared" si="0"/>
        <v>-2</v>
      </c>
      <c r="B41" s="56"/>
      <c r="C41" s="61"/>
      <c r="D41" s="56"/>
      <c r="E41" s="103"/>
      <c r="F41" s="103"/>
      <c r="G41" s="56"/>
      <c r="H41" s="56">
        <v>217.71899497486348</v>
      </c>
      <c r="I41" s="56"/>
      <c r="J41" s="56"/>
      <c r="K41" s="56"/>
      <c r="L41" s="44"/>
      <c r="M41" s="44"/>
      <c r="N41" s="56"/>
      <c r="O41" s="56"/>
      <c r="P41" s="57"/>
      <c r="Q41" s="57"/>
      <c r="R41" s="57"/>
      <c r="S41" s="57"/>
      <c r="T41" s="57"/>
      <c r="U41" s="57"/>
      <c r="V41" s="56"/>
      <c r="W41" s="56"/>
      <c r="X41" s="44"/>
      <c r="Y41" s="57"/>
      <c r="Z41" s="62"/>
      <c r="AA41" s="62"/>
      <c r="AB41" s="61"/>
      <c r="AC41" s="57"/>
      <c r="AD41" s="57"/>
      <c r="AE41" s="57"/>
      <c r="AH41" s="53"/>
      <c r="AI41" s="53"/>
      <c r="AJ41" s="53"/>
      <c r="AK41" s="55"/>
    </row>
    <row r="42" spans="1:37" s="54" customFormat="1">
      <c r="A42" s="53">
        <f t="shared" si="0"/>
        <v>-1</v>
      </c>
      <c r="B42" s="56"/>
      <c r="C42" s="61"/>
      <c r="D42" s="64"/>
      <c r="E42" s="103"/>
      <c r="F42" s="56"/>
      <c r="G42" s="56"/>
      <c r="H42" s="56">
        <v>815.21849246227077</v>
      </c>
      <c r="I42" s="56"/>
      <c r="J42" s="56"/>
      <c r="K42" s="56"/>
      <c r="L42" s="44"/>
      <c r="M42" s="44"/>
      <c r="N42" s="56"/>
      <c r="O42" s="56"/>
      <c r="P42" s="57"/>
      <c r="Q42" s="57"/>
      <c r="R42" s="57"/>
      <c r="S42" s="57"/>
      <c r="T42" s="57"/>
      <c r="U42" s="57"/>
      <c r="V42" s="56"/>
      <c r="W42" s="56"/>
      <c r="X42" s="44"/>
      <c r="Y42" s="57"/>
      <c r="Z42" s="62"/>
      <c r="AA42" s="62"/>
      <c r="AB42" s="61"/>
      <c r="AC42" s="57"/>
      <c r="AD42" s="57"/>
      <c r="AE42" s="57"/>
      <c r="AH42" s="53"/>
      <c r="AI42" s="53"/>
      <c r="AJ42" s="53"/>
      <c r="AK42" s="55"/>
    </row>
    <row r="43" spans="1:37" s="54" customFormat="1">
      <c r="A43" s="53">
        <f t="shared" si="0"/>
        <v>0</v>
      </c>
      <c r="B43" s="56"/>
      <c r="C43" s="61"/>
      <c r="D43" s="64"/>
      <c r="E43" s="103"/>
      <c r="F43" s="103"/>
      <c r="G43" s="56"/>
      <c r="H43" s="56">
        <v>1412.717989949678</v>
      </c>
      <c r="I43" s="56"/>
      <c r="J43" s="56"/>
      <c r="K43" s="56"/>
      <c r="L43" s="44"/>
      <c r="M43" s="44"/>
      <c r="N43" s="56"/>
      <c r="O43" s="56"/>
      <c r="P43" s="57"/>
      <c r="Q43" s="57"/>
      <c r="R43" s="57"/>
      <c r="S43" s="57"/>
      <c r="T43" s="57"/>
      <c r="U43" s="57"/>
      <c r="V43" s="56"/>
      <c r="W43" s="56"/>
      <c r="X43" s="44"/>
      <c r="Y43" s="57"/>
      <c r="Z43" s="62"/>
      <c r="AA43" s="62"/>
      <c r="AB43" s="61"/>
      <c r="AC43" s="57"/>
      <c r="AD43" s="57"/>
      <c r="AE43" s="57"/>
      <c r="AH43" s="53"/>
      <c r="AI43" s="53"/>
      <c r="AJ43" s="53"/>
      <c r="AK43" s="55"/>
    </row>
    <row r="44" spans="1:37" s="54" customFormat="1">
      <c r="A44" s="53">
        <f t="shared" si="0"/>
        <v>1</v>
      </c>
      <c r="B44" s="56"/>
      <c r="C44" s="103"/>
      <c r="D44" s="64"/>
      <c r="E44" s="103"/>
      <c r="F44" s="103"/>
      <c r="G44" s="56"/>
      <c r="H44" s="56">
        <v>2334.3405025124457</v>
      </c>
      <c r="I44" s="56"/>
      <c r="J44" s="56"/>
      <c r="K44" s="56"/>
      <c r="L44" s="44"/>
      <c r="M44" s="44"/>
      <c r="N44" s="56"/>
      <c r="O44" s="56"/>
      <c r="P44" s="57"/>
      <c r="Q44" s="57"/>
      <c r="R44" s="57"/>
      <c r="S44" s="57"/>
      <c r="T44" s="57"/>
      <c r="U44" s="57"/>
      <c r="V44" s="56"/>
      <c r="W44" s="56"/>
      <c r="X44" s="44"/>
      <c r="Y44" s="57"/>
      <c r="Z44" s="62"/>
      <c r="AA44" s="62"/>
      <c r="AB44" s="61"/>
      <c r="AC44" s="57"/>
      <c r="AD44" s="57"/>
      <c r="AE44" s="57"/>
      <c r="AH44" s="53"/>
      <c r="AI44" s="53"/>
      <c r="AJ44" s="53"/>
      <c r="AK44" s="55"/>
    </row>
    <row r="45" spans="1:37" s="54" customFormat="1">
      <c r="A45" s="53">
        <f t="shared" si="0"/>
        <v>2</v>
      </c>
      <c r="B45" s="56"/>
      <c r="C45" s="103"/>
      <c r="D45" s="64"/>
      <c r="E45" s="103"/>
      <c r="F45" s="103"/>
      <c r="G45" s="103"/>
      <c r="H45" s="56">
        <v>3255.9630150752137</v>
      </c>
      <c r="I45" s="56"/>
      <c r="J45" s="56"/>
      <c r="K45" s="56"/>
      <c r="L45" s="44"/>
      <c r="M45" s="44"/>
      <c r="N45" s="56"/>
      <c r="O45" s="56"/>
      <c r="P45" s="57"/>
      <c r="Q45" s="57"/>
      <c r="R45" s="57"/>
      <c r="S45" s="57"/>
      <c r="T45" s="57"/>
      <c r="U45" s="57"/>
      <c r="V45" s="56"/>
      <c r="W45" s="56"/>
      <c r="X45" s="44"/>
      <c r="Y45" s="57"/>
      <c r="Z45" s="62"/>
      <c r="AA45" s="62"/>
      <c r="AB45" s="61"/>
      <c r="AC45" s="57"/>
      <c r="AD45" s="57"/>
      <c r="AE45" s="57"/>
      <c r="AH45" s="53"/>
      <c r="AI45" s="53"/>
      <c r="AJ45" s="53"/>
      <c r="AK45" s="55"/>
    </row>
    <row r="46" spans="1:37" s="54" customFormat="1">
      <c r="A46" s="53">
        <f t="shared" si="0"/>
        <v>3</v>
      </c>
      <c r="B46" s="63"/>
      <c r="C46" s="103"/>
      <c r="D46" s="64"/>
      <c r="E46" s="103"/>
      <c r="F46" s="103"/>
      <c r="G46" s="103"/>
      <c r="H46" s="56">
        <v>4102.2842211053221</v>
      </c>
      <c r="I46" s="56"/>
      <c r="J46" s="56"/>
      <c r="K46" s="56"/>
      <c r="L46" s="44"/>
      <c r="M46" s="44"/>
      <c r="N46" s="56"/>
      <c r="O46" s="56"/>
      <c r="P46" s="57"/>
      <c r="Q46" s="57"/>
      <c r="R46" s="57"/>
      <c r="S46" s="57"/>
      <c r="T46" s="57"/>
      <c r="U46" s="57"/>
      <c r="V46" s="56"/>
      <c r="W46" s="56"/>
      <c r="X46" s="44"/>
      <c r="Y46" s="57"/>
      <c r="Z46" s="62"/>
      <c r="AA46" s="62"/>
      <c r="AB46" s="61"/>
      <c r="AC46" s="57"/>
      <c r="AD46" s="57"/>
      <c r="AE46" s="57"/>
      <c r="AH46" s="53"/>
      <c r="AI46" s="53"/>
      <c r="AJ46" s="53"/>
      <c r="AK46" s="55"/>
    </row>
    <row r="47" spans="1:37" s="54" customFormat="1">
      <c r="A47" s="53">
        <f t="shared" si="0"/>
        <v>4</v>
      </c>
      <c r="B47" s="63"/>
      <c r="C47" s="103"/>
      <c r="D47" s="64"/>
      <c r="E47" s="103"/>
      <c r="F47" s="103"/>
      <c r="G47" s="103"/>
      <c r="H47" s="56">
        <v>4948.6054271354305</v>
      </c>
      <c r="I47" s="56"/>
      <c r="J47" s="56"/>
      <c r="K47" s="56"/>
      <c r="L47" s="44"/>
      <c r="M47" s="44"/>
      <c r="N47" s="56"/>
      <c r="O47" s="56"/>
      <c r="P47" s="57"/>
      <c r="Q47" s="57"/>
      <c r="R47" s="57"/>
      <c r="S47" s="57"/>
      <c r="T47" s="57"/>
      <c r="U47" s="57"/>
      <c r="V47" s="56"/>
      <c r="W47" s="56"/>
      <c r="X47" s="44"/>
      <c r="Y47" s="57"/>
      <c r="Z47" s="62"/>
      <c r="AA47" s="62"/>
      <c r="AB47" s="61"/>
      <c r="AC47" s="57"/>
      <c r="AD47" s="57"/>
      <c r="AE47" s="57"/>
      <c r="AH47" s="53"/>
      <c r="AI47" s="53"/>
      <c r="AJ47" s="53"/>
      <c r="AK47" s="55"/>
    </row>
    <row r="48" spans="1:37" s="54" customFormat="1">
      <c r="A48" s="53">
        <f t="shared" si="0"/>
        <v>5</v>
      </c>
      <c r="B48" s="63"/>
      <c r="C48" s="103"/>
      <c r="D48" s="64"/>
      <c r="E48" s="103"/>
      <c r="F48" s="103"/>
      <c r="G48" s="103"/>
      <c r="H48" s="56">
        <v>5616.4952763816273</v>
      </c>
      <c r="I48" s="56"/>
      <c r="J48" s="56"/>
      <c r="K48" s="56"/>
      <c r="L48" s="44"/>
      <c r="M48" s="44"/>
      <c r="N48" s="56"/>
      <c r="O48" s="56"/>
      <c r="P48" s="57"/>
      <c r="Q48" s="57"/>
      <c r="R48" s="57"/>
      <c r="S48" s="57"/>
      <c r="T48" s="57"/>
      <c r="U48" s="57"/>
      <c r="V48" s="56"/>
      <c r="W48" s="56"/>
      <c r="X48" s="44"/>
      <c r="Y48" s="57"/>
      <c r="Z48" s="62"/>
      <c r="AA48" s="62"/>
      <c r="AB48" s="61"/>
      <c r="AC48" s="57"/>
      <c r="AD48" s="57"/>
      <c r="AE48" s="57"/>
      <c r="AH48" s="53"/>
      <c r="AI48" s="53"/>
      <c r="AJ48" s="53"/>
      <c r="AK48" s="55"/>
    </row>
    <row r="49" spans="1:37" s="54" customFormat="1">
      <c r="A49" s="53">
        <f t="shared" si="0"/>
        <v>6</v>
      </c>
      <c r="B49" s="63"/>
      <c r="C49" s="103"/>
      <c r="D49" s="64"/>
      <c r="E49" s="103"/>
      <c r="F49" s="103"/>
      <c r="G49" s="103"/>
      <c r="H49" s="56">
        <v>6284.3851256278267</v>
      </c>
      <c r="I49" s="56"/>
      <c r="J49" s="56"/>
      <c r="K49" s="56"/>
      <c r="L49" s="44"/>
      <c r="M49" s="44"/>
      <c r="N49" s="56"/>
      <c r="O49" s="56"/>
      <c r="P49" s="57"/>
      <c r="Q49" s="57"/>
      <c r="R49" s="57"/>
      <c r="S49" s="57"/>
      <c r="T49" s="57"/>
      <c r="U49" s="57"/>
      <c r="V49" s="56"/>
      <c r="W49" s="56"/>
      <c r="X49" s="44"/>
      <c r="Y49" s="57"/>
      <c r="Z49" s="62"/>
      <c r="AA49" s="62"/>
      <c r="AB49" s="61"/>
      <c r="AC49" s="57"/>
      <c r="AD49" s="57"/>
      <c r="AE49" s="57"/>
      <c r="AH49" s="53"/>
      <c r="AI49" s="53"/>
      <c r="AJ49" s="53"/>
      <c r="AK49" s="55"/>
    </row>
    <row r="50" spans="1:37" s="54" customFormat="1">
      <c r="A50" s="53">
        <f t="shared" si="0"/>
        <v>7</v>
      </c>
      <c r="B50" s="63"/>
      <c r="C50" s="103"/>
      <c r="D50" s="64"/>
      <c r="E50" s="103"/>
      <c r="F50" s="103"/>
      <c r="G50" s="103"/>
      <c r="H50" s="56">
        <v>7453.1923618086721</v>
      </c>
      <c r="I50" s="56"/>
      <c r="J50" s="56"/>
      <c r="K50" s="56"/>
      <c r="L50" s="44"/>
      <c r="M50" s="44"/>
      <c r="N50" s="56"/>
      <c r="O50" s="56"/>
      <c r="P50" s="57"/>
      <c r="Q50" s="57"/>
      <c r="R50" s="57"/>
      <c r="S50" s="57"/>
      <c r="T50" s="57"/>
      <c r="U50" s="57"/>
      <c r="V50" s="56"/>
      <c r="W50" s="56"/>
      <c r="X50" s="44"/>
      <c r="Y50" s="57"/>
      <c r="Z50" s="62"/>
      <c r="AA50" s="62"/>
      <c r="AB50" s="61"/>
      <c r="AC50" s="57"/>
      <c r="AD50" s="57"/>
      <c r="AE50" s="57"/>
      <c r="AH50" s="53"/>
      <c r="AI50" s="53"/>
      <c r="AJ50" s="53"/>
      <c r="AK50" s="55"/>
    </row>
    <row r="51" spans="1:37" s="54" customFormat="1">
      <c r="A51" s="53">
        <f t="shared" si="0"/>
        <v>8</v>
      </c>
      <c r="B51" s="63"/>
      <c r="C51" s="103"/>
      <c r="D51" s="64"/>
      <c r="E51" s="103"/>
      <c r="F51" s="103"/>
      <c r="G51" s="103"/>
      <c r="H51" s="56">
        <v>8621.9995979895175</v>
      </c>
      <c r="I51" s="56"/>
      <c r="J51" s="56"/>
      <c r="K51" s="56"/>
      <c r="L51" s="44"/>
      <c r="M51" s="44"/>
      <c r="N51" s="56"/>
      <c r="O51" s="56"/>
      <c r="P51" s="57"/>
      <c r="Q51" s="57"/>
      <c r="R51" s="57"/>
      <c r="S51" s="57"/>
      <c r="T51" s="57"/>
      <c r="U51" s="57"/>
      <c r="V51" s="56"/>
      <c r="W51" s="56"/>
      <c r="X51" s="44"/>
      <c r="Y51" s="57"/>
      <c r="Z51" s="62"/>
      <c r="AA51" s="62"/>
      <c r="AB51" s="61"/>
      <c r="AC51" s="57"/>
      <c r="AD51" s="57"/>
      <c r="AE51" s="57"/>
      <c r="AH51" s="53"/>
      <c r="AI51" s="53"/>
      <c r="AJ51" s="53"/>
      <c r="AK51" s="55"/>
    </row>
    <row r="52" spans="1:37" s="54" customFormat="1">
      <c r="A52" s="53">
        <f t="shared" si="0"/>
        <v>9</v>
      </c>
      <c r="B52" s="63"/>
      <c r="C52" s="103"/>
      <c r="D52" s="64"/>
      <c r="E52" s="103"/>
      <c r="F52" s="103"/>
      <c r="G52" s="103"/>
      <c r="H52" s="56">
        <v>9451.9509547733978</v>
      </c>
      <c r="I52" s="56"/>
      <c r="J52" s="56"/>
      <c r="K52" s="56"/>
      <c r="L52" s="44"/>
      <c r="M52" s="44"/>
      <c r="N52" s="56"/>
      <c r="O52" s="56"/>
      <c r="P52" s="57"/>
      <c r="Q52" s="57"/>
      <c r="R52" s="57"/>
      <c r="S52" s="57"/>
      <c r="T52" s="57"/>
      <c r="U52" s="57"/>
      <c r="V52" s="56"/>
      <c r="W52" s="56"/>
      <c r="X52" s="44"/>
      <c r="Y52" s="57"/>
      <c r="Z52" s="62"/>
      <c r="AA52" s="62"/>
      <c r="AB52" s="61"/>
      <c r="AC52" s="57"/>
      <c r="AD52" s="57"/>
      <c r="AE52" s="57"/>
      <c r="AH52" s="53"/>
      <c r="AI52" s="53"/>
      <c r="AJ52" s="53"/>
      <c r="AK52" s="55"/>
    </row>
    <row r="53" spans="1:37">
      <c r="A53" s="53">
        <f t="shared" si="0"/>
        <v>10</v>
      </c>
      <c r="B53" s="63"/>
      <c r="C53" s="103"/>
      <c r="D53" s="64"/>
      <c r="E53" s="103"/>
      <c r="F53" s="103"/>
      <c r="G53" s="103"/>
      <c r="H53" s="42">
        <v>10281.902311557273</v>
      </c>
      <c r="I53" s="42"/>
      <c r="J53" s="42"/>
      <c r="K53" s="42"/>
      <c r="L53" s="44"/>
      <c r="M53" s="44"/>
      <c r="N53" s="42"/>
      <c r="O53" s="42"/>
      <c r="P53" s="43"/>
      <c r="Q53" s="43"/>
      <c r="R53" s="42"/>
      <c r="S53" s="42"/>
      <c r="T53" s="42"/>
      <c r="U53" s="42"/>
      <c r="V53" s="42"/>
      <c r="W53" s="42"/>
      <c r="X53" s="42"/>
      <c r="Y53" s="42"/>
      <c r="Z53" s="61"/>
      <c r="AA53" s="61"/>
      <c r="AB53" s="61"/>
      <c r="AC53" s="42"/>
      <c r="AD53" s="42"/>
      <c r="AE53" s="42"/>
      <c r="AH53"/>
      <c r="AI53"/>
      <c r="AJ53"/>
      <c r="AK53" s="20"/>
    </row>
    <row r="54" spans="1:37">
      <c r="A54" s="53">
        <f t="shared" si="0"/>
        <v>11</v>
      </c>
      <c r="B54" s="63"/>
      <c r="C54" s="103"/>
      <c r="D54" s="64"/>
      <c r="E54" s="103"/>
      <c r="F54" s="103"/>
      <c r="G54" s="103"/>
      <c r="H54" s="42">
        <v>10785.275175878856</v>
      </c>
      <c r="I54" s="42"/>
      <c r="J54" s="42"/>
      <c r="K54" s="42"/>
      <c r="L54" s="44"/>
      <c r="M54" s="44"/>
      <c r="N54" s="42"/>
      <c r="O54" s="42"/>
      <c r="P54" s="43"/>
      <c r="Q54" s="43"/>
      <c r="R54" s="42"/>
      <c r="S54" s="42"/>
      <c r="T54" s="42"/>
      <c r="U54" s="42"/>
      <c r="V54" s="42"/>
      <c r="W54" s="42"/>
      <c r="X54" s="42"/>
      <c r="Y54" s="42"/>
      <c r="Z54" s="61"/>
      <c r="AA54" s="61"/>
      <c r="AB54" s="61"/>
      <c r="AC54" s="42"/>
      <c r="AD54" s="42"/>
      <c r="AE54" s="42"/>
      <c r="AH54"/>
      <c r="AI54"/>
      <c r="AJ54"/>
      <c r="AK54" s="20"/>
    </row>
    <row r="55" spans="1:37">
      <c r="A55" s="53">
        <f t="shared" si="0"/>
        <v>12</v>
      </c>
      <c r="B55" s="63"/>
      <c r="C55" s="103"/>
      <c r="D55" s="56"/>
      <c r="E55" s="103"/>
      <c r="F55" s="103"/>
      <c r="G55" s="103"/>
      <c r="H55" s="42">
        <v>11288.648040200438</v>
      </c>
      <c r="I55" s="42"/>
      <c r="J55" s="42"/>
      <c r="K55" s="42"/>
      <c r="L55" s="44"/>
      <c r="M55" s="44"/>
      <c r="N55" s="42"/>
      <c r="O55" s="42"/>
      <c r="P55" s="43"/>
      <c r="Q55" s="43"/>
      <c r="R55" s="42"/>
      <c r="S55" s="42"/>
      <c r="T55" s="42"/>
      <c r="U55" s="42"/>
      <c r="V55" s="42"/>
      <c r="W55" s="42"/>
      <c r="X55" s="42"/>
      <c r="Y55" s="42"/>
      <c r="Z55" s="61"/>
      <c r="AA55" s="61"/>
      <c r="AB55" s="61"/>
      <c r="AC55" s="42"/>
      <c r="AD55" s="42"/>
      <c r="AE55" s="42"/>
      <c r="AH55"/>
      <c r="AI55"/>
      <c r="AJ55"/>
      <c r="AK55" s="20"/>
    </row>
    <row r="56" spans="1:37">
      <c r="A56" s="53">
        <f t="shared" si="0"/>
        <v>13</v>
      </c>
      <c r="B56" s="63"/>
      <c r="C56" s="103"/>
      <c r="D56" s="56"/>
      <c r="E56" s="103"/>
      <c r="F56" s="42"/>
      <c r="G56" s="103"/>
      <c r="H56" s="42">
        <v>11687.253869346147</v>
      </c>
      <c r="I56" s="42"/>
      <c r="J56" s="42"/>
      <c r="K56" s="42"/>
      <c r="L56" s="44"/>
      <c r="M56" s="44"/>
      <c r="N56" s="42"/>
      <c r="O56" s="42"/>
      <c r="P56" s="43"/>
      <c r="Q56" s="43"/>
      <c r="R56" s="42"/>
      <c r="S56" s="42"/>
      <c r="T56" s="42"/>
      <c r="U56" s="42"/>
      <c r="V56" s="42"/>
      <c r="W56" s="42"/>
      <c r="X56" s="42"/>
      <c r="Y56" s="42"/>
      <c r="Z56" s="61"/>
      <c r="AA56" s="61"/>
      <c r="AB56" s="61"/>
      <c r="AC56" s="42"/>
      <c r="AD56" s="42"/>
      <c r="AE56" s="42"/>
      <c r="AH56"/>
      <c r="AI56"/>
      <c r="AJ56"/>
      <c r="AK56" s="20"/>
    </row>
    <row r="57" spans="1:37">
      <c r="A57" s="53">
        <f t="shared" si="0"/>
        <v>14</v>
      </c>
      <c r="B57" s="63"/>
      <c r="C57" s="103"/>
      <c r="D57" s="56"/>
      <c r="E57" s="103"/>
      <c r="F57" s="42"/>
      <c r="G57" s="103"/>
      <c r="H57" s="42">
        <v>12085.859698491857</v>
      </c>
      <c r="I57" s="42"/>
      <c r="J57" s="42"/>
      <c r="K57" s="42"/>
      <c r="L57" s="44"/>
      <c r="M57" s="44"/>
      <c r="N57" s="42"/>
      <c r="O57" s="42"/>
      <c r="P57" s="43"/>
      <c r="Q57" s="43"/>
      <c r="R57" s="42"/>
      <c r="S57" s="42"/>
      <c r="T57" s="42"/>
      <c r="U57" s="42"/>
      <c r="V57" s="42"/>
      <c r="W57" s="42"/>
      <c r="X57" s="42"/>
      <c r="Y57" s="42"/>
      <c r="Z57" s="61"/>
      <c r="AA57" s="61"/>
      <c r="AB57" s="61"/>
      <c r="AC57" s="42"/>
      <c r="AD57" s="42"/>
      <c r="AE57" s="42"/>
      <c r="AH57"/>
      <c r="AI57"/>
      <c r="AJ57"/>
      <c r="AK57" s="20"/>
    </row>
    <row r="58" spans="1:37">
      <c r="A58" s="53">
        <f t="shared" si="0"/>
        <v>15</v>
      </c>
      <c r="B58" s="63"/>
      <c r="C58" s="103"/>
      <c r="D58" s="56"/>
      <c r="E58" s="42"/>
      <c r="F58" s="42"/>
      <c r="G58" s="42"/>
      <c r="H58" s="42">
        <v>12477.917587939073</v>
      </c>
      <c r="I58" s="42"/>
      <c r="J58" s="42"/>
      <c r="K58" s="42"/>
      <c r="L58" s="47"/>
      <c r="M58" s="47"/>
      <c r="N58" s="42"/>
      <c r="O58" s="42"/>
      <c r="P58" s="43"/>
      <c r="Q58" s="43"/>
      <c r="R58" s="42"/>
      <c r="S58" s="42"/>
      <c r="T58" s="42"/>
      <c r="U58" s="42"/>
      <c r="V58" s="42"/>
      <c r="W58" s="42"/>
      <c r="X58" s="42"/>
      <c r="Y58" s="42"/>
      <c r="Z58" s="61"/>
      <c r="AA58" s="61"/>
      <c r="AB58" s="61"/>
      <c r="AC58" s="42"/>
      <c r="AD58" s="42"/>
      <c r="AE58" s="42"/>
    </row>
    <row r="59" spans="1:37">
      <c r="A59" s="53">
        <f t="shared" si="0"/>
        <v>16</v>
      </c>
      <c r="B59" s="56"/>
      <c r="C59" s="103"/>
      <c r="D59" s="56"/>
      <c r="E59" s="42"/>
      <c r="F59" s="42"/>
      <c r="G59" s="42"/>
      <c r="H59" s="42">
        <v>12869.97547738629</v>
      </c>
      <c r="I59" s="42"/>
      <c r="J59" s="42"/>
      <c r="K59" s="42"/>
      <c r="L59" s="42"/>
      <c r="M59" s="42"/>
      <c r="N59" s="42"/>
      <c r="O59" s="42"/>
      <c r="P59" s="43"/>
      <c r="Q59" s="43"/>
      <c r="R59" s="42"/>
      <c r="S59" s="42"/>
      <c r="T59" s="42"/>
      <c r="U59" s="42"/>
      <c r="V59" s="42"/>
      <c r="W59" s="42"/>
      <c r="X59" s="42"/>
      <c r="Y59" s="42"/>
      <c r="Z59" s="61"/>
      <c r="AA59" s="61"/>
      <c r="AB59" s="61"/>
      <c r="AC59" s="42"/>
      <c r="AD59" s="42"/>
      <c r="AE59" s="42"/>
      <c r="AH59"/>
      <c r="AI59"/>
      <c r="AJ59"/>
      <c r="AK59" s="20"/>
    </row>
    <row r="60" spans="1:37">
      <c r="A60" s="53">
        <f t="shared" si="0"/>
        <v>17</v>
      </c>
      <c r="B60" s="56"/>
      <c r="C60" s="42"/>
      <c r="D60" s="56"/>
      <c r="E60" s="42"/>
      <c r="F60" s="42"/>
      <c r="G60" s="42"/>
      <c r="H60" s="42">
        <v>13438.009246230484</v>
      </c>
      <c r="I60" s="42"/>
      <c r="J60" s="42"/>
      <c r="K60" s="42"/>
      <c r="L60" s="44"/>
      <c r="M60" s="44"/>
      <c r="N60" s="42"/>
      <c r="O60" s="42"/>
      <c r="P60" s="43"/>
      <c r="Q60" s="43"/>
      <c r="R60" s="42"/>
      <c r="S60" s="42"/>
      <c r="T60" s="42"/>
      <c r="U60" s="42"/>
      <c r="V60" s="42"/>
      <c r="W60" s="42"/>
      <c r="X60" s="42"/>
      <c r="Y60" s="42"/>
      <c r="Z60" s="61"/>
      <c r="AA60" s="61"/>
      <c r="AB60" s="61"/>
      <c r="AC60" s="42"/>
      <c r="AD60" s="42"/>
      <c r="AE60" s="42"/>
    </row>
    <row r="61" spans="1:37">
      <c r="A61" s="53">
        <f t="shared" si="0"/>
        <v>18</v>
      </c>
      <c r="B61" s="56"/>
      <c r="C61" s="42"/>
      <c r="D61" s="56"/>
      <c r="E61" s="42"/>
      <c r="F61" s="42"/>
      <c r="G61" s="42"/>
      <c r="H61" s="42">
        <v>14006.043015074676</v>
      </c>
      <c r="I61" s="42"/>
      <c r="J61" s="42"/>
      <c r="K61" s="42"/>
      <c r="L61" s="42"/>
      <c r="M61" s="42"/>
      <c r="N61" s="42"/>
      <c r="O61" s="42"/>
      <c r="P61" s="43"/>
      <c r="Q61" s="43"/>
      <c r="R61" s="42"/>
      <c r="S61" s="42"/>
      <c r="T61" s="42"/>
      <c r="U61" s="42"/>
      <c r="V61" s="42"/>
      <c r="W61" s="42"/>
      <c r="X61" s="42"/>
      <c r="Y61" s="42"/>
      <c r="Z61" s="61"/>
      <c r="AA61" s="61"/>
      <c r="AB61" s="61"/>
      <c r="AC61" s="42"/>
      <c r="AD61" s="42"/>
      <c r="AE61" s="42"/>
    </row>
    <row r="62" spans="1:37">
      <c r="A62" s="53">
        <f t="shared" si="0"/>
        <v>19</v>
      </c>
      <c r="B62" s="56"/>
      <c r="C62" s="42"/>
      <c r="D62" s="56"/>
      <c r="E62" s="42"/>
      <c r="F62" s="42"/>
      <c r="G62" s="42"/>
      <c r="H62" s="42">
        <v>14289.24140703446</v>
      </c>
      <c r="I62" s="42"/>
      <c r="J62" s="42"/>
      <c r="K62" s="42"/>
      <c r="L62" s="43"/>
      <c r="M62" s="43"/>
      <c r="N62" s="42"/>
      <c r="O62" s="42"/>
      <c r="P62" s="43"/>
      <c r="Q62" s="43"/>
      <c r="R62" s="42"/>
      <c r="S62" s="42"/>
      <c r="T62" s="42"/>
      <c r="U62" s="42"/>
      <c r="V62" s="42"/>
      <c r="W62" s="42"/>
      <c r="X62" s="42"/>
      <c r="Y62" s="42"/>
      <c r="Z62" s="61"/>
      <c r="AA62" s="61"/>
      <c r="AB62" s="61"/>
      <c r="AC62" s="42"/>
      <c r="AD62" s="42"/>
      <c r="AE62" s="42"/>
    </row>
    <row r="63" spans="1:37">
      <c r="A63" s="53">
        <f t="shared" si="0"/>
        <v>20</v>
      </c>
      <c r="B63" s="56"/>
      <c r="C63" s="42"/>
      <c r="D63" s="56"/>
      <c r="E63" s="42"/>
      <c r="F63" s="42"/>
      <c r="G63" s="42"/>
      <c r="H63" s="42">
        <v>14572.439798994244</v>
      </c>
      <c r="I63" s="42"/>
      <c r="J63" s="42"/>
      <c r="K63" s="42"/>
      <c r="L63" s="43"/>
      <c r="M63" s="43"/>
      <c r="N63" s="42"/>
      <c r="O63" s="42"/>
      <c r="P63" s="43"/>
      <c r="Q63" s="43"/>
      <c r="R63" s="42"/>
      <c r="S63" s="42"/>
      <c r="T63" s="42"/>
      <c r="U63" s="42"/>
      <c r="V63" s="42"/>
      <c r="W63" s="42"/>
      <c r="X63" s="42"/>
      <c r="Y63" s="42"/>
      <c r="Z63" s="61"/>
      <c r="AA63" s="61"/>
      <c r="AB63" s="61"/>
      <c r="AC63" s="42"/>
      <c r="AD63" s="42"/>
      <c r="AE63" s="42"/>
    </row>
    <row r="64" spans="1:37">
      <c r="A64" s="53">
        <f t="shared" si="0"/>
        <v>21</v>
      </c>
      <c r="B64" s="56"/>
      <c r="C64" s="42"/>
      <c r="D64" s="56"/>
      <c r="E64" s="42"/>
      <c r="F64" s="42"/>
      <c r="G64" s="42"/>
      <c r="H64" s="42"/>
      <c r="I64" s="42"/>
      <c r="J64" s="42"/>
      <c r="K64" s="42"/>
      <c r="L64" s="43"/>
      <c r="M64" s="43"/>
      <c r="N64" s="42"/>
      <c r="O64" s="42"/>
      <c r="P64" s="43"/>
      <c r="Q64" s="43"/>
      <c r="R64" s="42"/>
      <c r="S64" s="42"/>
      <c r="T64" s="42"/>
      <c r="U64" s="42"/>
      <c r="V64" s="42"/>
      <c r="W64" s="42"/>
      <c r="X64" s="42"/>
      <c r="Y64" s="42"/>
      <c r="Z64" s="61"/>
      <c r="AA64" s="61"/>
      <c r="AB64" s="61"/>
      <c r="AC64" s="42"/>
      <c r="AD64" s="42"/>
      <c r="AE64" s="42"/>
    </row>
    <row r="65" spans="1:31">
      <c r="A65" s="53">
        <f t="shared" si="0"/>
        <v>22</v>
      </c>
      <c r="B65" s="56"/>
      <c r="C65" s="42"/>
      <c r="D65" s="56"/>
      <c r="E65" s="42"/>
      <c r="F65" s="42"/>
      <c r="G65" s="42"/>
      <c r="H65" s="42"/>
      <c r="I65" s="42"/>
      <c r="J65" s="42"/>
      <c r="K65" s="42"/>
      <c r="L65" s="43"/>
      <c r="M65" s="43"/>
      <c r="N65" s="42"/>
      <c r="O65" s="42"/>
      <c r="P65" s="43"/>
      <c r="Q65" s="43"/>
      <c r="R65" s="42"/>
      <c r="S65" s="42"/>
      <c r="T65" s="42"/>
      <c r="U65" s="42"/>
      <c r="V65" s="42"/>
      <c r="W65" s="42"/>
      <c r="X65" s="42"/>
      <c r="Y65" s="42"/>
      <c r="Z65" s="61"/>
      <c r="AA65" s="61"/>
      <c r="AB65" s="61"/>
      <c r="AC65" s="42"/>
      <c r="AD65" s="42"/>
      <c r="AE65" s="42"/>
    </row>
    <row r="66" spans="1:31">
      <c r="A66" s="53">
        <f t="shared" si="0"/>
        <v>23</v>
      </c>
      <c r="B66" s="56"/>
      <c r="C66" s="42"/>
      <c r="D66" s="56"/>
      <c r="E66" s="42"/>
      <c r="F66" s="42"/>
      <c r="G66" s="42"/>
      <c r="H66" s="42"/>
      <c r="I66" s="42"/>
      <c r="J66" s="42"/>
      <c r="K66" s="42"/>
      <c r="L66" s="43"/>
      <c r="M66" s="43"/>
      <c r="N66" s="42"/>
      <c r="O66" s="42"/>
      <c r="P66" s="43"/>
      <c r="Q66" s="43"/>
      <c r="R66" s="42"/>
      <c r="S66" s="42"/>
      <c r="T66" s="42"/>
      <c r="U66" s="42"/>
      <c r="V66" s="42"/>
      <c r="W66" s="42"/>
      <c r="X66" s="42"/>
      <c r="Y66" s="42"/>
      <c r="Z66" s="61"/>
      <c r="AA66" s="61"/>
      <c r="AB66" s="61"/>
      <c r="AC66" s="42"/>
      <c r="AD66" s="42"/>
      <c r="AE66" s="42"/>
    </row>
    <row r="67" spans="1:31">
      <c r="A67" s="53">
        <f t="shared" si="0"/>
        <v>24</v>
      </c>
      <c r="B67" s="56"/>
      <c r="C67" s="42"/>
      <c r="D67" s="56"/>
      <c r="E67" s="42"/>
      <c r="F67" s="42"/>
      <c r="G67" s="42"/>
      <c r="H67" s="42"/>
      <c r="I67" s="42"/>
      <c r="J67" s="42"/>
      <c r="K67" s="42"/>
      <c r="L67" s="43"/>
      <c r="M67" s="43"/>
      <c r="N67" s="42"/>
      <c r="O67" s="42"/>
      <c r="P67" s="43"/>
      <c r="Q67" s="43"/>
      <c r="R67" s="42"/>
      <c r="S67" s="42"/>
      <c r="T67" s="42"/>
      <c r="U67" s="42"/>
      <c r="V67" s="42"/>
      <c r="W67" s="42"/>
      <c r="X67" s="42"/>
      <c r="Y67" s="42"/>
      <c r="Z67" s="61"/>
      <c r="AA67" s="61"/>
      <c r="AB67" s="61"/>
      <c r="AC67" s="42"/>
      <c r="AD67" s="42"/>
      <c r="AE67" s="42"/>
    </row>
    <row r="68" spans="1:31">
      <c r="A68" s="18"/>
      <c r="B68" s="60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>
        <f t="shared" si="1"/>
        <v>9.9761685235054713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18"/>
      <c r="B69" s="19"/>
      <c r="C69" s="19"/>
      <c r="D69" s="19"/>
      <c r="E69" s="19"/>
      <c r="F69" s="19"/>
      <c r="G69" s="19"/>
      <c r="H69" s="19"/>
      <c r="I69" s="19"/>
      <c r="J69" s="19"/>
      <c r="K69" s="19"/>
      <c r="AB69" s="84"/>
    </row>
    <row r="70" spans="1:31">
      <c r="D70" s="4"/>
      <c r="E70" s="4"/>
      <c r="F70" s="4"/>
      <c r="G70" s="4"/>
      <c r="H70" s="4"/>
      <c r="I70" s="4"/>
      <c r="R70" s="32"/>
      <c r="S70" s="32"/>
    </row>
    <row r="71" spans="1:31">
      <c r="D71" s="4"/>
      <c r="E71" s="4"/>
      <c r="F71" s="4"/>
      <c r="G71" s="4"/>
      <c r="H71" s="4"/>
      <c r="I71" s="4"/>
      <c r="R71" s="32"/>
      <c r="S71" s="32"/>
    </row>
    <row r="72" spans="1:31">
      <c r="B72" s="2"/>
      <c r="C72" s="2"/>
      <c r="D72" s="2"/>
      <c r="E72" s="2"/>
      <c r="F72" s="2"/>
      <c r="G72" s="2"/>
      <c r="H72" s="4"/>
      <c r="I72" s="4"/>
      <c r="R72" s="32"/>
      <c r="S72" s="32"/>
    </row>
    <row r="73" spans="1:31">
      <c r="D73" s="4"/>
      <c r="E73" s="4"/>
      <c r="F73" s="4"/>
      <c r="G73" s="4"/>
      <c r="H73" s="4"/>
      <c r="I73" s="4"/>
      <c r="R73" s="32"/>
      <c r="S73" s="32"/>
    </row>
    <row r="74" spans="1:31">
      <c r="D74" s="8"/>
      <c r="E74" s="8"/>
      <c r="F74" s="8"/>
      <c r="G74" s="8"/>
      <c r="H74" s="4"/>
      <c r="I74" s="4"/>
      <c r="R74" s="32"/>
      <c r="S74" s="32"/>
    </row>
    <row r="75" spans="1:31">
      <c r="D75" s="8"/>
      <c r="E75" s="8"/>
      <c r="F75" s="8"/>
      <c r="G75" s="8"/>
      <c r="H75" s="4"/>
      <c r="I75" s="4"/>
      <c r="R75" s="32"/>
      <c r="S75" s="32"/>
    </row>
    <row r="76" spans="1:31">
      <c r="D76" s="8"/>
      <c r="E76" s="8"/>
      <c r="F76" s="8"/>
      <c r="G76" s="8"/>
      <c r="H76" s="4"/>
      <c r="I76" s="4"/>
      <c r="R76" s="32"/>
      <c r="S76" s="32"/>
    </row>
    <row r="77" spans="1:31">
      <c r="D77" s="8"/>
      <c r="E77" s="8"/>
      <c r="F77" s="32"/>
      <c r="G77" s="32"/>
      <c r="H77" s="4"/>
      <c r="I77" s="4"/>
      <c r="R77" s="32"/>
      <c r="S77" s="32"/>
    </row>
    <row r="78" spans="1:31">
      <c r="D78" s="8"/>
      <c r="E78" s="8"/>
      <c r="F78" s="32"/>
      <c r="G78" s="32"/>
      <c r="H78" s="4"/>
      <c r="I78" s="4"/>
      <c r="R78" s="32"/>
      <c r="S78" s="32"/>
    </row>
    <row r="79" spans="1:31">
      <c r="D79" s="8"/>
      <c r="E79" s="8"/>
      <c r="F79" s="32"/>
      <c r="G79" s="32"/>
      <c r="H79" s="4"/>
      <c r="I79" s="4"/>
      <c r="R79" s="32"/>
      <c r="S79" s="32"/>
    </row>
    <row r="80" spans="1:31">
      <c r="D80" s="8"/>
      <c r="E80" s="8"/>
      <c r="F80" s="32"/>
      <c r="G80" s="32"/>
      <c r="H80" s="4"/>
      <c r="I80" s="4"/>
      <c r="R80" s="32"/>
      <c r="S80" s="32"/>
    </row>
    <row r="81" spans="1:21">
      <c r="D81" s="8"/>
      <c r="E81" s="8"/>
      <c r="F81" s="32"/>
      <c r="G81" s="32"/>
      <c r="H81" s="4"/>
      <c r="I81" s="4"/>
      <c r="R81" s="32"/>
      <c r="S81" s="32"/>
    </row>
    <row r="82" spans="1:21">
      <c r="D82" s="8"/>
      <c r="E82" s="8"/>
      <c r="F82" s="32"/>
      <c r="G82" s="32"/>
      <c r="H82" s="4"/>
      <c r="I82" s="4"/>
      <c r="R82" s="32"/>
      <c r="S82" s="32"/>
    </row>
    <row r="83" spans="1:21">
      <c r="F83" s="32"/>
      <c r="G83" s="32"/>
      <c r="J83" s="9"/>
      <c r="K83" s="9"/>
      <c r="R83" s="32"/>
      <c r="S83" s="32"/>
      <c r="T83" s="2"/>
      <c r="U83" s="2"/>
    </row>
    <row r="84" spans="1:21">
      <c r="A84" s="7"/>
      <c r="F84" s="32"/>
      <c r="G84" s="32"/>
      <c r="R84" s="32"/>
      <c r="S84" s="32"/>
      <c r="T84" s="2"/>
      <c r="U84" s="2"/>
    </row>
    <row r="85" spans="1:21">
      <c r="D85" s="10"/>
      <c r="E85" s="10"/>
      <c r="F85" s="32"/>
      <c r="G85" s="32"/>
      <c r="H85" s="4"/>
      <c r="I85" s="4"/>
    </row>
    <row r="86" spans="1:21">
      <c r="F86" s="32"/>
      <c r="G86" s="32"/>
      <c r="H86" s="4"/>
      <c r="I86" s="4"/>
    </row>
    <row r="87" spans="1:21">
      <c r="D87" s="8"/>
      <c r="E87" s="8"/>
      <c r="F87" s="32"/>
      <c r="G87" s="32"/>
      <c r="H87" s="4"/>
      <c r="I87" s="4"/>
    </row>
    <row r="88" spans="1:21">
      <c r="D88" s="8"/>
      <c r="E88" s="8"/>
      <c r="F88" s="32"/>
      <c r="G88" s="32"/>
      <c r="H88" s="4"/>
      <c r="I88" s="4"/>
    </row>
    <row r="89" spans="1:21">
      <c r="D89" s="8"/>
      <c r="E89" s="8"/>
      <c r="F89" s="32"/>
      <c r="G89" s="32"/>
      <c r="H89" s="4"/>
      <c r="I89" s="4"/>
    </row>
    <row r="90" spans="1:21">
      <c r="D90" s="8"/>
      <c r="E90" s="8"/>
      <c r="F90" s="32"/>
      <c r="G90" s="32"/>
      <c r="H90" s="4"/>
      <c r="I90" s="4"/>
    </row>
    <row r="91" spans="1:21">
      <c r="D91" s="8"/>
      <c r="E91" s="8"/>
      <c r="F91" s="45"/>
      <c r="G91" s="45"/>
      <c r="H91" s="4"/>
      <c r="I91" s="4"/>
    </row>
    <row r="92" spans="1:21">
      <c r="D92" s="8"/>
      <c r="E92" s="8"/>
      <c r="F92" s="8"/>
      <c r="G92" s="8"/>
      <c r="H92" s="4"/>
      <c r="I92" s="4"/>
    </row>
    <row r="93" spans="1:21">
      <c r="D93" s="8"/>
      <c r="E93" s="8"/>
      <c r="F93" s="8"/>
      <c r="G93" s="8"/>
      <c r="H93" s="4"/>
      <c r="I93" s="4"/>
    </row>
    <row r="94" spans="1:21">
      <c r="D94" s="8"/>
      <c r="E94" s="8"/>
      <c r="F94" s="8"/>
      <c r="G94" s="8"/>
      <c r="H94" s="4"/>
      <c r="I94" s="4"/>
    </row>
    <row r="95" spans="1:21">
      <c r="D95" s="8"/>
      <c r="E95" s="8"/>
      <c r="F95" s="8"/>
      <c r="G95" s="8"/>
      <c r="H95" s="4"/>
      <c r="I95" s="4"/>
    </row>
    <row r="96" spans="1:21">
      <c r="D96" s="8"/>
      <c r="E96" s="8"/>
      <c r="F96" s="8"/>
      <c r="G96" s="8"/>
      <c r="H96" s="4"/>
      <c r="I96" s="4"/>
    </row>
    <row r="97" spans="1:21">
      <c r="H97" s="4"/>
      <c r="I97" s="4"/>
    </row>
    <row r="98" spans="1:21">
      <c r="H98" s="4"/>
      <c r="I98" s="4"/>
    </row>
    <row r="100" spans="1:21">
      <c r="A100" s="7"/>
      <c r="R100" s="2"/>
      <c r="S100" s="2"/>
      <c r="T100" s="2"/>
      <c r="U100" s="2"/>
    </row>
    <row r="101" spans="1:21">
      <c r="D101" s="10"/>
      <c r="E101" s="10"/>
      <c r="F101" s="10"/>
      <c r="G101" s="10"/>
      <c r="H101" s="10"/>
      <c r="I101" s="10"/>
    </row>
    <row r="103" spans="1:21">
      <c r="D103" s="8"/>
      <c r="E103" s="8"/>
      <c r="F103" s="8"/>
      <c r="G103" s="8"/>
      <c r="H103" s="8"/>
      <c r="I103" s="8"/>
    </row>
    <row r="104" spans="1:21">
      <c r="D104" s="8"/>
      <c r="E104" s="8"/>
      <c r="F104" s="8"/>
      <c r="G104" s="8"/>
      <c r="H104" s="8"/>
      <c r="I104" s="8"/>
    </row>
    <row r="105" spans="1:21">
      <c r="D105" s="8"/>
      <c r="E105" s="8"/>
      <c r="F105" s="8"/>
      <c r="G105" s="8"/>
      <c r="H105" s="8"/>
      <c r="I105" s="8"/>
    </row>
    <row r="106" spans="1:21">
      <c r="D106" s="8"/>
      <c r="E106" s="8"/>
      <c r="F106" s="8"/>
      <c r="G106" s="8"/>
      <c r="H106" s="8"/>
      <c r="I106" s="8"/>
    </row>
    <row r="107" spans="1:21">
      <c r="D107" s="8"/>
      <c r="E107" s="8"/>
      <c r="F107" s="8"/>
      <c r="G107" s="8"/>
      <c r="H107" s="8"/>
      <c r="I107" s="8"/>
    </row>
    <row r="108" spans="1:21">
      <c r="D108" s="8"/>
      <c r="E108" s="8"/>
      <c r="F108" s="8"/>
      <c r="G108" s="8"/>
      <c r="H108" s="8"/>
      <c r="I108" s="8"/>
    </row>
    <row r="109" spans="1:21">
      <c r="D109" s="8"/>
      <c r="E109" s="8"/>
      <c r="F109" s="8"/>
      <c r="G109" s="8"/>
      <c r="H109" s="8"/>
      <c r="I109" s="8"/>
    </row>
    <row r="110" spans="1:21">
      <c r="D110" s="8"/>
      <c r="E110" s="8"/>
      <c r="F110" s="8"/>
      <c r="G110" s="8"/>
      <c r="H110" s="8"/>
      <c r="I110" s="8"/>
      <c r="J110" s="9"/>
      <c r="K110" s="9"/>
    </row>
    <row r="111" spans="1:21">
      <c r="D111" s="8"/>
      <c r="E111" s="8"/>
      <c r="F111" s="8"/>
      <c r="G111" s="8"/>
      <c r="H111" s="8"/>
      <c r="I111" s="8"/>
    </row>
    <row r="112" spans="1:21">
      <c r="D112" s="8"/>
      <c r="E112" s="8"/>
      <c r="F112" s="8"/>
      <c r="G112" s="8"/>
      <c r="H112" s="8"/>
      <c r="I112" s="8"/>
      <c r="J112" s="9"/>
      <c r="K112" s="9"/>
    </row>
    <row r="114" spans="2:21">
      <c r="J114" s="9"/>
      <c r="K114" s="9"/>
    </row>
    <row r="115" spans="2:21">
      <c r="N115" s="11"/>
      <c r="O115" s="11"/>
    </row>
    <row r="116" spans="2:21">
      <c r="J116" s="2"/>
      <c r="K116" s="2"/>
      <c r="N116" s="11"/>
      <c r="O116" s="11"/>
    </row>
    <row r="117" spans="2:21">
      <c r="N117" s="11"/>
      <c r="O117" s="11"/>
    </row>
    <row r="118" spans="2:21">
      <c r="D118" s="12"/>
      <c r="E118" s="12"/>
      <c r="F118" s="12"/>
      <c r="G118" s="12"/>
      <c r="H118" s="12"/>
      <c r="I118" s="12"/>
      <c r="J118" s="13"/>
      <c r="K118" s="13"/>
      <c r="N118" s="11"/>
      <c r="O118" s="11"/>
    </row>
    <row r="119" spans="2:21">
      <c r="D119" s="12"/>
      <c r="E119" s="12"/>
      <c r="F119" s="12"/>
      <c r="G119" s="12"/>
      <c r="H119" s="12"/>
      <c r="I119" s="12"/>
      <c r="J119" s="9"/>
      <c r="K119" s="9"/>
      <c r="N119" s="11"/>
      <c r="O119" s="11"/>
    </row>
    <row r="120" spans="2:21">
      <c r="D120" s="12"/>
      <c r="E120" s="12"/>
      <c r="F120" s="12"/>
      <c r="G120" s="12"/>
      <c r="H120" s="12"/>
      <c r="I120" s="12"/>
      <c r="J120" s="9"/>
      <c r="K120" s="9"/>
      <c r="N120" s="11"/>
      <c r="O120" s="11"/>
    </row>
    <row r="121" spans="2:21">
      <c r="D121" s="12"/>
      <c r="E121" s="12"/>
      <c r="F121" s="12"/>
      <c r="G121" s="12"/>
      <c r="H121" s="12"/>
      <c r="I121" s="12"/>
      <c r="J121" s="9"/>
      <c r="K121" s="9"/>
      <c r="N121" s="11"/>
      <c r="O121" s="11"/>
    </row>
    <row r="122" spans="2:21">
      <c r="D122" s="12"/>
      <c r="E122" s="12"/>
      <c r="F122" s="12"/>
      <c r="G122" s="12"/>
      <c r="H122" s="12"/>
      <c r="I122" s="12"/>
      <c r="J122" s="9"/>
      <c r="K122" s="9"/>
      <c r="N122" s="11"/>
      <c r="O122" s="11"/>
    </row>
    <row r="123" spans="2:21">
      <c r="D123" s="12"/>
      <c r="E123" s="12"/>
      <c r="F123" s="12"/>
      <c r="G123" s="12"/>
      <c r="H123" s="12"/>
      <c r="I123" s="12"/>
      <c r="J123" s="9"/>
      <c r="K123" s="9"/>
      <c r="N123" s="11"/>
      <c r="O123" s="11"/>
    </row>
    <row r="124" spans="2:21">
      <c r="D124" s="12"/>
      <c r="E124" s="12"/>
      <c r="F124" s="12"/>
      <c r="G124" s="12"/>
      <c r="H124" s="12"/>
      <c r="I124" s="12"/>
      <c r="J124" s="9"/>
      <c r="K124" s="9"/>
      <c r="N124" s="11"/>
      <c r="O124" s="11"/>
    </row>
    <row r="125" spans="2:21">
      <c r="D125" s="12"/>
      <c r="E125" s="12"/>
      <c r="F125" s="12"/>
      <c r="G125" s="12"/>
      <c r="H125" s="12"/>
      <c r="I125" s="12"/>
      <c r="N125" s="14"/>
      <c r="O125" s="14"/>
    </row>
    <row r="126" spans="2:21">
      <c r="B126" s="15"/>
      <c r="C126" s="15"/>
      <c r="D126" s="12"/>
      <c r="E126" s="12"/>
      <c r="F126" s="12"/>
      <c r="G126" s="12"/>
      <c r="H126" s="12"/>
      <c r="I126" s="12"/>
      <c r="L126" s="15"/>
      <c r="M126" s="15"/>
      <c r="R126" s="15"/>
      <c r="S126" s="15"/>
      <c r="T126" s="15"/>
      <c r="U126" s="15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10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7" zoomScale="115" zoomScaleNormal="115" workbookViewId="0">
      <selection activeCell="H38" sqref="H38:H6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7090.4</v>
      </c>
      <c r="AC3" s="67" t="s">
        <v>3</v>
      </c>
    </row>
    <row r="4" spans="1:38">
      <c r="A4" s="82">
        <v>0.7</v>
      </c>
      <c r="B4" s="87">
        <f>AVERAGE(B68:AE68)</f>
        <v>5.5076426411994088</v>
      </c>
      <c r="C4" s="87"/>
      <c r="D4" s="71">
        <f>ABS(MIN(B68:AE68)-MAX(B68:AE68))</f>
        <v>1.8421990789072309</v>
      </c>
      <c r="E4" s="71"/>
      <c r="F4" s="71"/>
      <c r="G4" s="71"/>
      <c r="S4" s="65"/>
      <c r="T4" s="66"/>
      <c r="Y4" s="67" t="s">
        <v>7</v>
      </c>
      <c r="Z4" s="67"/>
      <c r="AA4" s="67"/>
      <c r="AB4" s="85">
        <f>A4*AB3</f>
        <v>4963.28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S5" s="65"/>
      <c r="T5" s="66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  <c r="S6" s="65"/>
      <c r="T6" s="66"/>
    </row>
    <row r="7" spans="1:38">
      <c r="A7" s="70"/>
      <c r="D7" s="71"/>
      <c r="E7" s="71"/>
      <c r="F7" s="71"/>
      <c r="G7" s="71"/>
      <c r="H7" s="71"/>
      <c r="I7" s="71"/>
      <c r="J7" s="72"/>
      <c r="K7" s="72"/>
      <c r="S7" s="65"/>
      <c r="T7" s="66"/>
    </row>
    <row r="8" spans="1:38">
      <c r="A8" s="70"/>
      <c r="D8" s="71"/>
      <c r="E8" s="71"/>
      <c r="F8" s="71"/>
      <c r="G8" s="71"/>
      <c r="H8" s="71"/>
      <c r="I8" s="71"/>
      <c r="J8" s="72"/>
      <c r="K8" s="72"/>
      <c r="S8" s="65"/>
      <c r="T8" s="66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S9" s="65"/>
      <c r="T9" s="66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S10" s="65"/>
      <c r="T10" s="66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S11" s="65"/>
      <c r="T11" s="66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S12" s="65"/>
      <c r="T12" s="66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344.42479061974819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606.50434394190142</v>
      </c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69">
        <v>628.68476387096177</v>
      </c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1053.4647906197126</v>
      </c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69">
        <v>1285.8942485335242</v>
      </c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1500.4252372975236</v>
      </c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69">
        <v>1943.1037331960865</v>
      </c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1888.3979899496539</v>
      </c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69">
        <v>2376.0159512139016</v>
      </c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2276.3707426017845</v>
      </c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69">
        <v>2808.9281692317163</v>
      </c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2694.0352875487201</v>
      </c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69">
        <v>3258.5771142637063</v>
      </c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3111.6998324956567</v>
      </c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69">
        <v>3708.2260592956964</v>
      </c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3652.0904522611231</v>
      </c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69">
        <v>4194.5261093690642</v>
      </c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4192.4810720265905</v>
      </c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69">
        <v>4680.8261594424312</v>
      </c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4525.4250362923467</v>
      </c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69">
        <v>5172.5650794609737</v>
      </c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4858.3690005581029</v>
      </c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69">
        <v>5664.3039994795154</v>
      </c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5106.5923841426811</v>
      </c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69">
        <v>6038.6592966260305</v>
      </c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>
        <v>5354.8157677272575</v>
      </c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69">
        <v>6413.0145937725456</v>
      </c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>
        <v>5573.3473590170297</v>
      </c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69">
        <v>6665.1981678491802</v>
      </c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>
        <v>5791.8789503068001</v>
      </c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69">
        <v>6917.3817419258148</v>
      </c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>
        <v>5990.6160134000347</v>
      </c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69">
        <v>6975.7842079520233</v>
      </c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>
        <v>6189.3530764932684</v>
      </c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69">
        <v>7034.1866739782308</v>
      </c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>
        <v>6449.8490675596986</v>
      </c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69">
        <v>7062.2933369891152</v>
      </c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>
        <v>6710.3450586261288</v>
      </c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69">
        <v>7090.4</v>
      </c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>
        <v>6862.3670351755354</v>
      </c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>
        <v>7014.3890117249421</v>
      </c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>
        <v>7048.8314907869162</v>
      </c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7083.2739698488913</v>
      </c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7086.8369849242681</v>
      </c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7090.3999999996449</v>
      </c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>
        <f t="shared" si="1"/>
        <v>6.4287421806530247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>
        <f t="shared" si="1"/>
        <v>4.5865431017457938</v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3" zoomScale="70" zoomScaleNormal="70" workbookViewId="0">
      <selection activeCell="H38" sqref="H38:H6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  <c r="W2" s="85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W3" s="85"/>
      <c r="X3" s="65"/>
      <c r="Y3" s="67"/>
      <c r="Z3" s="67"/>
      <c r="AA3" s="67"/>
      <c r="AB3" s="86"/>
      <c r="AC3" s="67"/>
    </row>
    <row r="4" spans="1:38">
      <c r="A4" s="82">
        <v>0.7</v>
      </c>
      <c r="B4" s="87" t="e">
        <f>AVERAGE(B68:AE68)</f>
        <v>#DIV/0!</v>
      </c>
      <c r="C4" s="87"/>
      <c r="D4" s="71">
        <f>ABS(MIN(B68:AE68)-MAX(B68:AE68))</f>
        <v>0</v>
      </c>
      <c r="E4" s="71"/>
      <c r="F4" s="71"/>
      <c r="G4" s="71"/>
      <c r="W4" s="85"/>
      <c r="Y4" s="67"/>
      <c r="Z4" s="67"/>
      <c r="AA4" s="67"/>
      <c r="AB4" s="85"/>
      <c r="AC4" s="67"/>
    </row>
    <row r="5" spans="1:38">
      <c r="A5" s="82"/>
      <c r="B5" s="87"/>
      <c r="C5" s="87"/>
      <c r="D5" s="71"/>
      <c r="E5" s="71"/>
      <c r="F5" s="71"/>
      <c r="G5" s="71"/>
      <c r="W5" s="85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  <c r="W6" s="85"/>
    </row>
    <row r="7" spans="1:38">
      <c r="A7" s="70"/>
      <c r="D7" s="71"/>
      <c r="E7" s="71"/>
      <c r="F7" s="71"/>
      <c r="G7" s="71"/>
      <c r="H7" s="71"/>
      <c r="I7" s="71"/>
      <c r="J7" s="72"/>
      <c r="K7" s="72"/>
      <c r="W7" s="85"/>
    </row>
    <row r="8" spans="1:38">
      <c r="A8" s="70"/>
      <c r="D8" s="71"/>
      <c r="E8" s="71"/>
      <c r="F8" s="71"/>
      <c r="G8" s="71"/>
      <c r="H8" s="71"/>
      <c r="I8" s="71"/>
      <c r="J8" s="72"/>
      <c r="K8" s="72"/>
      <c r="W8" s="85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W9" s="85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W10" s="85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W11" s="85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4.4996984924620866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8.9993969849241733</v>
      </c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215.98552763818014</v>
      </c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422.97165829143614</v>
      </c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85">
        <v>260.88875860310986</v>
      </c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1009.2180904522107</v>
      </c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85">
        <v>1219.6671743563597</v>
      </c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1595.4645226129853</v>
      </c>
      <c r="I43" s="103"/>
      <c r="J43" s="103"/>
      <c r="K43" s="103"/>
      <c r="L43" s="44"/>
      <c r="M43" s="44"/>
      <c r="N43" s="111">
        <v>825.44098508871912</v>
      </c>
      <c r="O43" s="111">
        <v>342.70226746650201</v>
      </c>
      <c r="P43" s="104"/>
      <c r="Q43" s="104"/>
      <c r="R43" s="104"/>
      <c r="S43" s="104"/>
      <c r="T43" s="104"/>
      <c r="U43" s="104"/>
      <c r="V43" s="103"/>
      <c r="W43" s="103"/>
      <c r="X43" s="85">
        <v>2178.4455901096098</v>
      </c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2325.0584924621953</v>
      </c>
      <c r="I44" s="103"/>
      <c r="J44" s="103"/>
      <c r="K44" s="103"/>
      <c r="L44" s="44"/>
      <c r="M44" s="44"/>
      <c r="N44" s="111"/>
      <c r="O44" s="111"/>
      <c r="P44" s="104"/>
      <c r="Q44" s="104"/>
      <c r="R44" s="104"/>
      <c r="S44" s="104"/>
      <c r="T44" s="104"/>
      <c r="U44" s="104"/>
      <c r="V44" s="103"/>
      <c r="W44" s="103"/>
      <c r="X44" s="85">
        <v>3137.2240058628599</v>
      </c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3054.6524623114051</v>
      </c>
      <c r="I45" s="103"/>
      <c r="J45" s="103"/>
      <c r="K45" s="103"/>
      <c r="L45" s="44"/>
      <c r="M45" s="44"/>
      <c r="N45" s="111">
        <v>2762.025461613996</v>
      </c>
      <c r="O45" s="111">
        <v>2218.0647783458157</v>
      </c>
      <c r="P45" s="104"/>
      <c r="Q45" s="104"/>
      <c r="R45" s="104"/>
      <c r="S45" s="104"/>
      <c r="T45" s="104"/>
      <c r="U45" s="104"/>
      <c r="V45" s="103"/>
      <c r="W45" s="103"/>
      <c r="X45" s="85">
        <v>4096.00242161611</v>
      </c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3622.2572864319795</v>
      </c>
      <c r="I46" s="103"/>
      <c r="J46" s="103"/>
      <c r="K46" s="103"/>
      <c r="L46" s="44"/>
      <c r="M46" s="44"/>
      <c r="N46" s="111"/>
      <c r="O46" s="111"/>
      <c r="P46" s="104"/>
      <c r="Q46" s="104"/>
      <c r="R46" s="104"/>
      <c r="S46" s="104"/>
      <c r="T46" s="104"/>
      <c r="U46" s="104"/>
      <c r="V46" s="103"/>
      <c r="W46" s="103"/>
      <c r="X46" s="69">
        <v>4797.2887139943923</v>
      </c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4189.8621105525544</v>
      </c>
      <c r="I47" s="103"/>
      <c r="J47" s="103"/>
      <c r="K47" s="103"/>
      <c r="L47" s="44"/>
      <c r="M47" s="44"/>
      <c r="N47" s="111">
        <v>4542.3883706288816</v>
      </c>
      <c r="O47" s="111">
        <v>4056.1311492339082</v>
      </c>
      <c r="P47" s="104"/>
      <c r="Q47" s="104"/>
      <c r="R47" s="104"/>
      <c r="S47" s="104"/>
      <c r="T47" s="104"/>
      <c r="U47" s="104"/>
      <c r="V47" s="103"/>
      <c r="W47" s="103"/>
      <c r="X47" s="69">
        <v>5498.5750063726737</v>
      </c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4916.2420100500049</v>
      </c>
      <c r="I48" s="103"/>
      <c r="J48" s="103"/>
      <c r="K48" s="103"/>
      <c r="L48" s="44"/>
      <c r="M48" s="44"/>
      <c r="N48" s="111"/>
      <c r="O48" s="111"/>
      <c r="P48" s="104"/>
      <c r="Q48" s="104"/>
      <c r="R48" s="104"/>
      <c r="S48" s="104"/>
      <c r="T48" s="104"/>
      <c r="U48" s="104"/>
      <c r="V48" s="103"/>
      <c r="W48" s="103"/>
      <c r="X48" s="69">
        <v>6199.861298750955</v>
      </c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5642.6219095474553</v>
      </c>
      <c r="I49" s="103"/>
      <c r="J49" s="103"/>
      <c r="K49" s="103"/>
      <c r="L49" s="44"/>
      <c r="M49" s="44"/>
      <c r="N49" s="111">
        <v>5764.0128805300046</v>
      </c>
      <c r="O49" s="111">
        <v>5375.5700640176683</v>
      </c>
      <c r="P49" s="104"/>
      <c r="Q49" s="104"/>
      <c r="R49" s="104"/>
      <c r="S49" s="104"/>
      <c r="T49" s="104"/>
      <c r="U49" s="104"/>
      <c r="V49" s="103"/>
      <c r="W49" s="103"/>
      <c r="X49" s="69">
        <v>6901.1475911292373</v>
      </c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6471.8520603011839</v>
      </c>
      <c r="I50" s="103"/>
      <c r="J50" s="103"/>
      <c r="K50" s="103"/>
      <c r="L50" s="44"/>
      <c r="M50" s="44"/>
      <c r="N50" s="111"/>
      <c r="O50" s="111"/>
      <c r="P50" s="104"/>
      <c r="Q50" s="104"/>
      <c r="R50" s="104"/>
      <c r="S50" s="104"/>
      <c r="T50" s="104"/>
      <c r="U50" s="104"/>
      <c r="V50" s="103"/>
      <c r="W50" s="103"/>
      <c r="X50" s="69">
        <v>7863.7019330444382</v>
      </c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10">
        <v>8676.4922133406908</v>
      </c>
      <c r="G51" s="103"/>
      <c r="H51" s="103">
        <v>7301.0822110549107</v>
      </c>
      <c r="I51" s="103"/>
      <c r="J51" s="103"/>
      <c r="K51" s="103"/>
      <c r="L51" s="44"/>
      <c r="M51" s="44"/>
      <c r="N51" s="111">
        <v>7757.5971181739533</v>
      </c>
      <c r="O51" s="111">
        <v>7113.0072270049195</v>
      </c>
      <c r="P51" s="104"/>
      <c r="Q51" s="104"/>
      <c r="R51" s="104"/>
      <c r="S51" s="104"/>
      <c r="T51" s="104"/>
      <c r="U51" s="104"/>
      <c r="V51" s="103"/>
      <c r="W51" s="103"/>
      <c r="X51" s="69">
        <v>8826.25627495964</v>
      </c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10">
        <v>9513.2897257442091</v>
      </c>
      <c r="G52" s="103"/>
      <c r="H52" s="103">
        <v>7761.3370854267469</v>
      </c>
      <c r="I52" s="103"/>
      <c r="J52" s="103"/>
      <c r="K52" s="103"/>
      <c r="L52" s="44"/>
      <c r="M52" s="44"/>
      <c r="N52" s="111"/>
      <c r="O52" s="111"/>
      <c r="P52" s="104"/>
      <c r="Q52" s="104"/>
      <c r="R52" s="104"/>
      <c r="S52" s="104"/>
      <c r="T52" s="104"/>
      <c r="U52" s="104"/>
      <c r="V52" s="103"/>
      <c r="W52" s="103"/>
      <c r="X52" s="69">
        <v>9732.200029739146</v>
      </c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10">
        <v>10318.68</v>
      </c>
      <c r="G53" s="103"/>
      <c r="H53" s="103">
        <v>8221.591959798583</v>
      </c>
      <c r="I53" s="103"/>
      <c r="J53" s="103"/>
      <c r="K53" s="103"/>
      <c r="L53" s="44"/>
      <c r="M53" s="44"/>
      <c r="N53" s="111">
        <v>9977.7729987834227</v>
      </c>
      <c r="O53" s="111">
        <v>9283.9240547957943</v>
      </c>
      <c r="P53" s="104"/>
      <c r="Q53" s="104"/>
      <c r="R53" s="103"/>
      <c r="S53" s="103"/>
      <c r="T53" s="103"/>
      <c r="U53" s="103"/>
      <c r="V53" s="103"/>
      <c r="W53" s="103"/>
      <c r="X53" s="69">
        <v>10638.143784518652</v>
      </c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10">
        <v>11112.67</v>
      </c>
      <c r="G54" s="103"/>
      <c r="H54" s="103">
        <v>8610.4944723613771</v>
      </c>
      <c r="I54" s="103"/>
      <c r="J54" s="103"/>
      <c r="K54" s="103"/>
      <c r="L54" s="44"/>
      <c r="M54" s="44"/>
      <c r="N54" s="111"/>
      <c r="O54" s="111"/>
      <c r="P54" s="104"/>
      <c r="Q54" s="104"/>
      <c r="R54" s="103"/>
      <c r="S54" s="103"/>
      <c r="T54" s="103"/>
      <c r="U54" s="103"/>
      <c r="V54" s="103"/>
      <c r="W54" s="103"/>
      <c r="X54" s="69">
        <v>11135.146244370804</v>
      </c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10">
        <v>11709.54</v>
      </c>
      <c r="G55" s="103"/>
      <c r="H55" s="103">
        <v>8999.3969849241712</v>
      </c>
      <c r="I55" s="103"/>
      <c r="J55" s="103"/>
      <c r="K55" s="103"/>
      <c r="L55" s="44"/>
      <c r="M55" s="44"/>
      <c r="N55" s="111">
        <v>10974.916967982677</v>
      </c>
      <c r="O55" s="111">
        <v>10782.806661990146</v>
      </c>
      <c r="P55" s="104"/>
      <c r="Q55" s="104"/>
      <c r="R55" s="103"/>
      <c r="S55" s="103"/>
      <c r="T55" s="103"/>
      <c r="U55" s="103"/>
      <c r="V55" s="103"/>
      <c r="W55" s="103"/>
      <c r="X55" s="69">
        <v>11632.148704222958</v>
      </c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10">
        <v>12066.54</v>
      </c>
      <c r="G56" s="103"/>
      <c r="H56" s="103">
        <v>9314.3758793965171</v>
      </c>
      <c r="I56" s="103"/>
      <c r="J56" s="103"/>
      <c r="K56" s="103"/>
      <c r="L56" s="44"/>
      <c r="M56" s="44"/>
      <c r="N56" s="111"/>
      <c r="O56" s="111"/>
      <c r="P56" s="104"/>
      <c r="Q56" s="104"/>
      <c r="R56" s="103"/>
      <c r="S56" s="103"/>
      <c r="T56" s="103"/>
      <c r="U56" s="103"/>
      <c r="V56" s="103"/>
      <c r="W56" s="103"/>
      <c r="X56" s="69">
        <v>12015.929989803722</v>
      </c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10">
        <v>12377.81</v>
      </c>
      <c r="G57" s="103"/>
      <c r="H57" s="103">
        <v>9629.3547738688649</v>
      </c>
      <c r="I57" s="103"/>
      <c r="J57" s="103"/>
      <c r="K57" s="103"/>
      <c r="L57" s="44"/>
      <c r="M57" s="44"/>
      <c r="N57" s="111">
        <v>12382.318477085295</v>
      </c>
      <c r="O57" s="111">
        <v>12301.392890311925</v>
      </c>
      <c r="P57" s="104"/>
      <c r="Q57" s="104"/>
      <c r="R57" s="103"/>
      <c r="S57" s="103"/>
      <c r="T57" s="103"/>
      <c r="U57" s="103"/>
      <c r="V57" s="103"/>
      <c r="W57" s="103"/>
      <c r="X57" s="69">
        <v>12399.711275384487</v>
      </c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10">
        <v>12580.66</v>
      </c>
      <c r="G58" s="103"/>
      <c r="H58" s="103">
        <v>10008.615075376383</v>
      </c>
      <c r="I58" s="103"/>
      <c r="J58" s="103"/>
      <c r="K58" s="103"/>
      <c r="L58" s="47"/>
      <c r="M58" s="47"/>
      <c r="N58" s="111"/>
      <c r="O58" s="111"/>
      <c r="P58" s="104"/>
      <c r="Q58" s="104"/>
      <c r="R58" s="103"/>
      <c r="S58" s="103"/>
      <c r="T58" s="103"/>
      <c r="U58" s="103"/>
      <c r="V58" s="103"/>
      <c r="W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10">
        <v>12723.46</v>
      </c>
      <c r="G59" s="103"/>
      <c r="H59" s="103">
        <v>10387.875376883903</v>
      </c>
      <c r="I59" s="103"/>
      <c r="J59" s="103"/>
      <c r="K59" s="103"/>
      <c r="L59" s="103"/>
      <c r="M59" s="103"/>
      <c r="N59" s="111">
        <v>12621.576733632755</v>
      </c>
      <c r="O59" s="111">
        <v>12592.725002696143</v>
      </c>
      <c r="P59" s="104"/>
      <c r="Q59" s="104"/>
      <c r="R59" s="103"/>
      <c r="S59" s="103"/>
      <c r="T59" s="103"/>
      <c r="U59" s="103"/>
      <c r="V59" s="103"/>
      <c r="W59" s="103"/>
      <c r="X59" s="44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10">
        <v>12731.95</v>
      </c>
      <c r="G60" s="103"/>
      <c r="H60" s="103">
        <v>10767.778492461774</v>
      </c>
      <c r="I60" s="103"/>
      <c r="J60" s="103"/>
      <c r="K60" s="103"/>
      <c r="L60" s="44"/>
      <c r="M60" s="44"/>
      <c r="N60" s="111"/>
      <c r="O60" s="111"/>
      <c r="P60" s="104"/>
      <c r="Q60" s="104"/>
      <c r="R60" s="103"/>
      <c r="S60" s="103"/>
      <c r="T60" s="103"/>
      <c r="U60" s="103"/>
      <c r="V60" s="103"/>
      <c r="W60" s="103"/>
      <c r="X60" s="44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11147.681608039642</v>
      </c>
      <c r="I61" s="103"/>
      <c r="J61" s="103"/>
      <c r="K61" s="103"/>
      <c r="L61" s="103"/>
      <c r="M61" s="103"/>
      <c r="N61" s="111">
        <v>12792</v>
      </c>
      <c r="O61" s="111">
        <v>12792</v>
      </c>
      <c r="P61" s="104"/>
      <c r="Q61" s="104"/>
      <c r="R61" s="103"/>
      <c r="S61" s="103"/>
      <c r="T61" s="103"/>
      <c r="U61" s="103"/>
      <c r="V61" s="103"/>
      <c r="W61" s="103"/>
      <c r="X61" s="44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11304.528241205466</v>
      </c>
      <c r="I62" s="103"/>
      <c r="J62" s="103"/>
      <c r="K62" s="103"/>
      <c r="L62" s="104"/>
      <c r="M62" s="104"/>
      <c r="N62" s="111"/>
      <c r="O62" s="111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11461.374874371286</v>
      </c>
      <c r="I63" s="103"/>
      <c r="J63" s="103"/>
      <c r="K63" s="103"/>
      <c r="L63" s="104"/>
      <c r="M63" s="104"/>
      <c r="N63" s="111">
        <v>12687.724604560641</v>
      </c>
      <c r="O63" s="111">
        <v>12673.650589469618</v>
      </c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11"/>
      <c r="O64" s="111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11">
        <v>12792</v>
      </c>
      <c r="O65" s="111">
        <v>12792</v>
      </c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 t="str">
        <f t="shared" si="1"/>
        <v/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E28" workbookViewId="0">
      <selection activeCell="W23" sqref="W2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13622</v>
      </c>
      <c r="AC3" s="67" t="s">
        <v>3</v>
      </c>
    </row>
    <row r="4" spans="1:38">
      <c r="A4" s="82">
        <v>0.7</v>
      </c>
      <c r="B4" s="87">
        <f>AVERAGE(B68:AE68)</f>
        <v>9.9266084877595464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9535.4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>
        <v>7748.6294716533102</v>
      </c>
      <c r="G51" s="103"/>
      <c r="H51" s="103"/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>
        <v>8683.6509913921109</v>
      </c>
      <c r="G52" s="103"/>
      <c r="H52" s="103"/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>
        <v>9606.3302270703498</v>
      </c>
      <c r="G53" s="103"/>
      <c r="H53" s="103"/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>
        <v>10396.3273820125</v>
      </c>
      <c r="G54" s="103"/>
      <c r="H54" s="103"/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>
        <v>11257.254764024899</v>
      </c>
      <c r="G55" s="103"/>
      <c r="H55" s="103"/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>
        <v>12031.8569159988</v>
      </c>
      <c r="G56" s="103"/>
      <c r="H56" s="103"/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>
        <v>12658.270792519999</v>
      </c>
      <c r="G57" s="103"/>
      <c r="H57" s="103"/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>
        <v>13040.871490056399</v>
      </c>
      <c r="G58" s="103"/>
      <c r="H58" s="103"/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>
        <v>13349.479133274001</v>
      </c>
      <c r="G59" s="103"/>
      <c r="H59" s="103"/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>
        <v>13556.295785099401</v>
      </c>
      <c r="G60" s="103"/>
      <c r="H60" s="103"/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>
        <f t="shared" si="1"/>
        <v>9.9266084877595464</v>
      </c>
      <c r="G68" s="84" t="str">
        <f t="shared" si="1"/>
        <v/>
      </c>
      <c r="H68" s="84" t="str">
        <f t="shared" si="1"/>
        <v/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7" workbookViewId="0">
      <selection activeCell="H38" sqref="H38:H6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14659</v>
      </c>
      <c r="AC3" s="67" t="s">
        <v>3</v>
      </c>
    </row>
    <row r="4" spans="1:38">
      <c r="A4" s="82">
        <v>0.7</v>
      </c>
      <c r="B4" s="87" t="e">
        <f>AVERAGE(B68:AE68)</f>
        <v>#DIV/0!</v>
      </c>
      <c r="C4" s="87"/>
      <c r="D4" s="71" t="e">
        <f>ABS(MIN(B68:AE68)-MAX(B68:AE68))</f>
        <v>#DIV/0!</v>
      </c>
      <c r="E4" s="71"/>
      <c r="F4" s="71"/>
      <c r="G4" s="71"/>
      <c r="Y4" s="67" t="s">
        <v>7</v>
      </c>
      <c r="Z4" s="67"/>
      <c r="AA4" s="67"/>
      <c r="AB4" s="85">
        <f>A4*AB3</f>
        <v>10261.299999999999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0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0</v>
      </c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14.732864321607302</v>
      </c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29.465728643214604</v>
      </c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69">
        <v>41.183999999999997</v>
      </c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321.66753768842614</v>
      </c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69">
        <v>714.89199999999994</v>
      </c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613.8693467336376</v>
      </c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69">
        <v>1388.6</v>
      </c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1378.3413065325942</v>
      </c>
      <c r="I44" s="103"/>
      <c r="J44" s="103"/>
      <c r="K44" s="103"/>
      <c r="L44" s="44"/>
      <c r="M44" s="44"/>
      <c r="N44" s="44"/>
      <c r="O44" s="103"/>
      <c r="P44" s="104"/>
      <c r="Q44" s="104"/>
      <c r="R44" s="104"/>
      <c r="S44" s="104"/>
      <c r="T44" s="104"/>
      <c r="U44" s="104"/>
      <c r="V44" s="103"/>
      <c r="W44" s="103"/>
      <c r="X44" s="69">
        <v>2062.308</v>
      </c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2142.8132663315509</v>
      </c>
      <c r="I45" s="103"/>
      <c r="J45" s="103"/>
      <c r="K45" s="103"/>
      <c r="L45" s="44">
        <v>4079.3999999999996</v>
      </c>
      <c r="M45" s="44"/>
      <c r="N45" s="44"/>
      <c r="O45" s="103"/>
      <c r="P45" s="104"/>
      <c r="Q45" s="104"/>
      <c r="R45" s="104"/>
      <c r="S45" s="104"/>
      <c r="T45" s="104"/>
      <c r="U45" s="104"/>
      <c r="V45" s="103"/>
      <c r="W45" s="103"/>
      <c r="X45" s="69">
        <v>2736.0160000000001</v>
      </c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3028.4221105526121</v>
      </c>
      <c r="I46" s="103"/>
      <c r="J46" s="103"/>
      <c r="K46" s="103"/>
      <c r="L46" s="44">
        <v>4896.0999999999995</v>
      </c>
      <c r="M46" s="44"/>
      <c r="N46" s="44"/>
      <c r="O46" s="103"/>
      <c r="P46" s="104"/>
      <c r="Q46" s="104"/>
      <c r="R46" s="104"/>
      <c r="S46" s="104"/>
      <c r="T46" s="104"/>
      <c r="U46" s="104"/>
      <c r="V46" s="103"/>
      <c r="W46" s="103"/>
      <c r="X46" s="69">
        <v>3614.8239999999996</v>
      </c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3914.0309547736733</v>
      </c>
      <c r="I47" s="103"/>
      <c r="J47" s="103"/>
      <c r="K47" s="103"/>
      <c r="L47" s="44">
        <v>5712.7999999999993</v>
      </c>
      <c r="M47" s="44"/>
      <c r="N47" s="44"/>
      <c r="O47" s="103"/>
      <c r="P47" s="104"/>
      <c r="Q47" s="104"/>
      <c r="R47" s="104"/>
      <c r="S47" s="104"/>
      <c r="T47" s="104"/>
      <c r="U47" s="104"/>
      <c r="V47" s="103"/>
      <c r="W47" s="103"/>
      <c r="X47" s="69">
        <v>4493.6319999999996</v>
      </c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4579.465326632936</v>
      </c>
      <c r="I48" s="103"/>
      <c r="J48" s="103"/>
      <c r="K48" s="103"/>
      <c r="L48" s="44">
        <v>6377.65</v>
      </c>
      <c r="M48" s="44"/>
      <c r="N48" s="44"/>
      <c r="O48" s="103"/>
      <c r="P48" s="104"/>
      <c r="Q48" s="104"/>
      <c r="R48" s="104"/>
      <c r="S48" s="104"/>
      <c r="T48" s="104"/>
      <c r="U48" s="104"/>
      <c r="V48" s="103"/>
      <c r="W48" s="103"/>
      <c r="X48" s="69">
        <v>5372.44</v>
      </c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5244.8996984921996</v>
      </c>
      <c r="I49" s="103"/>
      <c r="J49" s="103"/>
      <c r="K49" s="103"/>
      <c r="L49" s="44">
        <v>7042.5</v>
      </c>
      <c r="M49" s="44"/>
      <c r="N49" s="112">
        <v>3610.8860834694801</v>
      </c>
      <c r="O49" s="111">
        <v>3199.6530521312902</v>
      </c>
      <c r="P49" s="104"/>
      <c r="Q49" s="104"/>
      <c r="R49" s="104"/>
      <c r="S49" s="104"/>
      <c r="T49" s="104"/>
      <c r="U49" s="104"/>
      <c r="V49" s="103"/>
      <c r="W49" s="103"/>
      <c r="X49" s="69">
        <v>6251.2479999999996</v>
      </c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5900.5121608037243</v>
      </c>
      <c r="I50" s="103"/>
      <c r="J50" s="103"/>
      <c r="K50" s="103"/>
      <c r="L50" s="44">
        <v>7567.8</v>
      </c>
      <c r="M50" s="44"/>
      <c r="N50" s="112"/>
      <c r="O50" s="111"/>
      <c r="P50" s="104"/>
      <c r="Q50" s="104"/>
      <c r="R50" s="104"/>
      <c r="S50" s="104"/>
      <c r="T50" s="104"/>
      <c r="U50" s="104"/>
      <c r="V50" s="103"/>
      <c r="W50" s="103"/>
      <c r="X50" s="69">
        <v>7449.2519999999995</v>
      </c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>
        <v>6857.32546554481</v>
      </c>
      <c r="G51" s="103"/>
      <c r="H51" s="103">
        <v>6556.1246231152491</v>
      </c>
      <c r="I51" s="103"/>
      <c r="J51" s="103"/>
      <c r="K51" s="103"/>
      <c r="L51" s="44">
        <v>8093.0999999999995</v>
      </c>
      <c r="M51" s="44"/>
      <c r="N51" s="112">
        <v>4878.7191445120998</v>
      </c>
      <c r="O51" s="111">
        <v>4576.3897222634796</v>
      </c>
      <c r="P51" s="104"/>
      <c r="Q51" s="104"/>
      <c r="R51" s="104"/>
      <c r="S51" s="104"/>
      <c r="T51" s="104"/>
      <c r="U51" s="104"/>
      <c r="V51" s="103"/>
      <c r="W51" s="103"/>
      <c r="X51" s="69">
        <v>8647.2559999999994</v>
      </c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>
        <v>7804.4267283220897</v>
      </c>
      <c r="G52" s="103"/>
      <c r="H52" s="103">
        <v>7539.1340703513806</v>
      </c>
      <c r="I52" s="103"/>
      <c r="J52" s="103"/>
      <c r="K52" s="103"/>
      <c r="L52" s="44">
        <v>9225.7999999999993</v>
      </c>
      <c r="M52" s="44"/>
      <c r="N52" s="112"/>
      <c r="O52" s="111"/>
      <c r="P52" s="104"/>
      <c r="Q52" s="104"/>
      <c r="R52" s="104"/>
      <c r="S52" s="104"/>
      <c r="T52" s="104"/>
      <c r="U52" s="104"/>
      <c r="V52" s="103"/>
      <c r="W52" s="103"/>
      <c r="X52" s="69">
        <v>9745.2599999999984</v>
      </c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>
        <v>8872.0129226062109</v>
      </c>
      <c r="G53" s="103"/>
      <c r="H53" s="103">
        <v>8522.1435175875122</v>
      </c>
      <c r="I53" s="103"/>
      <c r="J53" s="103"/>
      <c r="K53" s="103"/>
      <c r="L53" s="44">
        <v>10358.5</v>
      </c>
      <c r="M53" s="44"/>
      <c r="N53" s="112">
        <v>7065.7311748106304</v>
      </c>
      <c r="O53" s="111">
        <v>6409.8713797712799</v>
      </c>
      <c r="P53" s="104"/>
      <c r="Q53" s="104"/>
      <c r="R53" s="103"/>
      <c r="S53" s="103"/>
      <c r="T53" s="103"/>
      <c r="U53" s="103"/>
      <c r="V53" s="103"/>
      <c r="W53" s="103"/>
      <c r="X53" s="69">
        <v>10843.263999999999</v>
      </c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>
        <v>10013.2253994854</v>
      </c>
      <c r="G54" s="103"/>
      <c r="H54" s="103">
        <v>9319.3551758789308</v>
      </c>
      <c r="I54" s="103"/>
      <c r="J54" s="103"/>
      <c r="K54" s="103"/>
      <c r="L54" s="44">
        <v>11643.05</v>
      </c>
      <c r="M54" s="44"/>
      <c r="N54" s="112"/>
      <c r="O54" s="111"/>
      <c r="P54" s="104"/>
      <c r="Q54" s="104"/>
      <c r="R54" s="103"/>
      <c r="S54" s="103"/>
      <c r="T54" s="103"/>
      <c r="U54" s="103"/>
      <c r="V54" s="103"/>
      <c r="W54" s="103"/>
      <c r="X54" s="69">
        <v>11353.864</v>
      </c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>
        <v>11020.599707948</v>
      </c>
      <c r="G55" s="103"/>
      <c r="H55" s="103">
        <v>10116.566834170348</v>
      </c>
      <c r="I55" s="103"/>
      <c r="J55" s="103"/>
      <c r="K55" s="103"/>
      <c r="L55" s="44">
        <v>12927.6</v>
      </c>
      <c r="M55" s="44"/>
      <c r="N55" s="112">
        <v>9684.2940739640599</v>
      </c>
      <c r="O55" s="111">
        <v>8970.7316203772498</v>
      </c>
      <c r="P55" s="104"/>
      <c r="Q55" s="104"/>
      <c r="R55" s="103"/>
      <c r="S55" s="103"/>
      <c r="T55" s="103"/>
      <c r="U55" s="103"/>
      <c r="V55" s="103"/>
      <c r="W55" s="103"/>
      <c r="X55" s="69">
        <v>11864.464</v>
      </c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>
        <v>11950.943168069</v>
      </c>
      <c r="G56" s="103"/>
      <c r="H56" s="103">
        <v>10616.665728642685</v>
      </c>
      <c r="I56" s="103"/>
      <c r="J56" s="103"/>
      <c r="K56" s="103"/>
      <c r="L56" s="44">
        <v>13604.75</v>
      </c>
      <c r="M56" s="44"/>
      <c r="N56" s="112"/>
      <c r="O56" s="111"/>
      <c r="P56" s="104"/>
      <c r="Q56" s="104"/>
      <c r="R56" s="103"/>
      <c r="S56" s="103"/>
      <c r="T56" s="103"/>
      <c r="U56" s="103"/>
      <c r="V56" s="103"/>
      <c r="W56" s="103"/>
      <c r="X56" s="69">
        <v>12275.064</v>
      </c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>
        <v>12874.6609762882</v>
      </c>
      <c r="G57" s="103"/>
      <c r="H57" s="103">
        <v>11116.764623115019</v>
      </c>
      <c r="I57" s="103"/>
      <c r="J57" s="103"/>
      <c r="K57" s="103"/>
      <c r="L57" s="44">
        <v>14281.9</v>
      </c>
      <c r="M57" s="44"/>
      <c r="N57" s="112">
        <v>12267.9102925887</v>
      </c>
      <c r="O57" s="111">
        <v>11833.921283231801</v>
      </c>
      <c r="P57" s="104"/>
      <c r="Q57" s="104"/>
      <c r="R57" s="103"/>
      <c r="S57" s="103"/>
      <c r="T57" s="103"/>
      <c r="U57" s="103"/>
      <c r="V57" s="103"/>
      <c r="W57" s="103"/>
      <c r="X57" s="69">
        <v>12685.664000000001</v>
      </c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>
        <v>13570.762158403501</v>
      </c>
      <c r="G58" s="103"/>
      <c r="H58" s="103">
        <v>11529.284824120024</v>
      </c>
      <c r="I58" s="103"/>
      <c r="J58" s="103"/>
      <c r="K58" s="103"/>
      <c r="L58" s="44">
        <v>14495.6</v>
      </c>
      <c r="M58" s="44"/>
      <c r="N58" s="112"/>
      <c r="O58" s="111"/>
      <c r="P58" s="104"/>
      <c r="Q58" s="104"/>
      <c r="R58" s="103"/>
      <c r="S58" s="103"/>
      <c r="T58" s="103"/>
      <c r="U58" s="103"/>
      <c r="V58" s="103"/>
      <c r="W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>
        <v>14072.7827063486</v>
      </c>
      <c r="G59" s="103"/>
      <c r="H59" s="103">
        <v>11941.80502512503</v>
      </c>
      <c r="I59" s="103"/>
      <c r="J59" s="103"/>
      <c r="K59" s="103"/>
      <c r="L59" s="44">
        <v>14709.300000000001</v>
      </c>
      <c r="M59" s="44"/>
      <c r="N59" s="112">
        <v>13478.040695083901</v>
      </c>
      <c r="O59" s="111">
        <v>13361.8226644883</v>
      </c>
      <c r="P59" s="104"/>
      <c r="Q59" s="104"/>
      <c r="R59" s="103"/>
      <c r="S59" s="103"/>
      <c r="T59" s="103"/>
      <c r="U59" s="103"/>
      <c r="V59" s="103"/>
      <c r="W59" s="103"/>
      <c r="X59" s="44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>
        <v>14430.873708365199</v>
      </c>
      <c r="G60" s="103"/>
      <c r="H60" s="103">
        <v>12339.592361808427</v>
      </c>
      <c r="I60" s="103"/>
      <c r="J60" s="103"/>
      <c r="K60" s="103"/>
      <c r="L60" s="44"/>
      <c r="M60" s="44"/>
      <c r="N60" s="112"/>
      <c r="O60" s="111"/>
      <c r="P60" s="104"/>
      <c r="Q60" s="104"/>
      <c r="R60" s="103"/>
      <c r="S60" s="103"/>
      <c r="T60" s="103"/>
      <c r="U60" s="103"/>
      <c r="V60" s="103"/>
      <c r="W60" s="103"/>
      <c r="X60" s="44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12737.379698491824</v>
      </c>
      <c r="I61" s="103"/>
      <c r="J61" s="103"/>
      <c r="K61" s="103"/>
      <c r="L61" s="44"/>
      <c r="M61" s="44"/>
      <c r="N61" s="112">
        <v>13436.592306549799</v>
      </c>
      <c r="O61" s="111">
        <v>13410.5854745284</v>
      </c>
      <c r="P61" s="104"/>
      <c r="Q61" s="104"/>
      <c r="R61" s="103"/>
      <c r="S61" s="103"/>
      <c r="T61" s="103"/>
      <c r="U61" s="103"/>
      <c r="V61" s="103"/>
      <c r="W61" s="103"/>
      <c r="X61" s="44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13273.492261305868</v>
      </c>
      <c r="I62" s="103"/>
      <c r="J62" s="103"/>
      <c r="K62" s="103"/>
      <c r="L62" s="104"/>
      <c r="M62" s="104"/>
      <c r="N62" s="111"/>
      <c r="O62" s="111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13809.604824119911</v>
      </c>
      <c r="I63" s="103"/>
      <c r="J63" s="103"/>
      <c r="K63" s="103"/>
      <c r="L63" s="104"/>
      <c r="M63" s="104"/>
      <c r="N63" s="111">
        <v>14703.612654091799</v>
      </c>
      <c r="O63" s="111">
        <v>14671.916827565699</v>
      </c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11"/>
      <c r="O64" s="111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11">
        <v>14773.653478853999</v>
      </c>
      <c r="O65" s="111">
        <v>14773.653478853999</v>
      </c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11"/>
      <c r="O66" s="111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11">
        <v>14773.653478853999</v>
      </c>
      <c r="O67" s="111">
        <v>14773.653478853999</v>
      </c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>
        <f t="shared" si="1"/>
        <v>11.255298511326334</v>
      </c>
      <c r="G68" s="84" t="str">
        <f t="shared" si="1"/>
        <v/>
      </c>
      <c r="H68" s="84">
        <f t="shared" si="1"/>
        <v>12.294403875835213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>
        <f t="shared" si="1"/>
        <v>9.9185871000764685</v>
      </c>
      <c r="M68" s="84" t="str">
        <f t="shared" si="1"/>
        <v/>
      </c>
      <c r="N68" s="84" t="e">
        <f t="shared" si="1"/>
        <v>#DIV/0!</v>
      </c>
      <c r="O68" s="84" t="e">
        <f t="shared" si="1"/>
        <v>#DIV/0!</v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>
        <f t="shared" si="1"/>
        <v>9.4832994838166869</v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7" workbookViewId="0">
      <selection activeCell="H38" sqref="H38:H6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7090.4</v>
      </c>
      <c r="AC3" s="67" t="s">
        <v>3</v>
      </c>
    </row>
    <row r="4" spans="1:38">
      <c r="A4" s="82">
        <v>0.7</v>
      </c>
      <c r="B4" s="87">
        <f>AVERAGE(B68:AE68)</f>
        <v>4.4078301885364155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4963.28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735.56466778332424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1159.9593523170829</v>
      </c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1623.9430932439163</v>
      </c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2087.9268341707498</v>
      </c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2472.3365717475031</v>
      </c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2856.7463093242563</v>
      </c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3429.5999553320444</v>
      </c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4002.4536013398333</v>
      </c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4430.4113009489674</v>
      </c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4858.3690005581029</v>
      </c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5119.6567727523952</v>
      </c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5380.9445449466875</v>
      </c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5596.7049022889432</v>
      </c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>
        <v>5812.4652596311989</v>
      </c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>
        <v>5997.7420435507884</v>
      </c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>
        <v>6183.0188274703769</v>
      </c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>
        <v>6454.2038637629366</v>
      </c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>
        <v>6725.3889000554973</v>
      </c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>
        <v>6878.5985482966953</v>
      </c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>
        <v>7031.8081965378942</v>
      </c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>
        <v>7059.9164265769768</v>
      </c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>
        <v>7088.0246566160595</v>
      </c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>
        <v>7089.2123283078527</v>
      </c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7090.3999999996449</v>
      </c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7090.3999999996449</v>
      </c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7090.3999999996449</v>
      </c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>
        <f t="shared" si="1"/>
        <v>4.4078301885364155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7" workbookViewId="0">
      <selection activeCell="H38" sqref="H38:H6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12792</v>
      </c>
      <c r="AC3" s="67" t="s">
        <v>3</v>
      </c>
    </row>
    <row r="4" spans="1:38">
      <c r="A4" s="82">
        <v>0.7</v>
      </c>
      <c r="B4" s="87" t="e">
        <f>AVERAGE(B68:AE68)</f>
        <v>#DIV/0!</v>
      </c>
      <c r="C4" s="87"/>
      <c r="D4" s="71" t="e">
        <f>ABS(MIN(B68:AE68)-MAX(B68:AE68))</f>
        <v>#DIV/0!</v>
      </c>
      <c r="E4" s="71"/>
      <c r="F4" s="71"/>
      <c r="G4" s="71"/>
      <c r="Y4" s="67" t="s">
        <v>7</v>
      </c>
      <c r="Z4" s="67"/>
      <c r="AA4" s="67"/>
      <c r="AB4" s="85">
        <f>A4*AB3</f>
        <v>8954.4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48.853869346731223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97.707738693462446</v>
      </c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498.18090452258809</v>
      </c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898.65407035171381</v>
      </c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1626.3195979898683</v>
      </c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2353.9851256280226</v>
      </c>
      <c r="I43" s="103"/>
      <c r="J43" s="103"/>
      <c r="K43" s="103"/>
      <c r="L43" s="44"/>
      <c r="M43" s="44"/>
      <c r="N43" s="111">
        <v>1249.772540083175</v>
      </c>
      <c r="O43" s="111">
        <v>861.32972357083736</v>
      </c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3042.4389949747224</v>
      </c>
      <c r="I44" s="103"/>
      <c r="J44" s="103"/>
      <c r="K44" s="103"/>
      <c r="L44" s="44"/>
      <c r="M44" s="44"/>
      <c r="N44" s="111"/>
      <c r="O44" s="111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3730.8928643214213</v>
      </c>
      <c r="I45" s="103"/>
      <c r="J45" s="103"/>
      <c r="K45" s="103"/>
      <c r="L45" s="44"/>
      <c r="M45" s="44"/>
      <c r="N45" s="111">
        <v>2719.099715586372</v>
      </c>
      <c r="O45" s="111">
        <v>2292.6570583282582</v>
      </c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4347.9943718590785</v>
      </c>
      <c r="I46" s="103"/>
      <c r="J46" s="103"/>
      <c r="K46" s="103"/>
      <c r="L46" s="44"/>
      <c r="M46" s="44"/>
      <c r="N46" s="111"/>
      <c r="O46" s="111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4965.0958793967357</v>
      </c>
      <c r="I47" s="103"/>
      <c r="J47" s="103"/>
      <c r="K47" s="103"/>
      <c r="L47" s="44"/>
      <c r="M47" s="44"/>
      <c r="N47" s="111">
        <v>4344.6484585999642</v>
      </c>
      <c r="O47" s="111">
        <v>3989.2795775515383</v>
      </c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5904.2472361806085</v>
      </c>
      <c r="I48" s="103"/>
      <c r="J48" s="103"/>
      <c r="K48" s="103"/>
      <c r="L48" s="44"/>
      <c r="M48" s="44"/>
      <c r="N48" s="111"/>
      <c r="O48" s="111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6843.3985929644814</v>
      </c>
      <c r="I49" s="103"/>
      <c r="J49" s="103"/>
      <c r="K49" s="103"/>
      <c r="L49" s="44"/>
      <c r="M49" s="44"/>
      <c r="N49" s="111">
        <v>6488.1209569633374</v>
      </c>
      <c r="O49" s="111">
        <v>6071.5301102689391</v>
      </c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7473.3563819091733</v>
      </c>
      <c r="I50" s="103"/>
      <c r="J50" s="103"/>
      <c r="K50" s="103"/>
      <c r="L50" s="44"/>
      <c r="M50" s="44"/>
      <c r="N50" s="111"/>
      <c r="O50" s="111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>
        <v>8103.3141708538642</v>
      </c>
      <c r="I51" s="103"/>
      <c r="J51" s="103"/>
      <c r="K51" s="103"/>
      <c r="L51" s="44"/>
      <c r="M51" s="44"/>
      <c r="N51" s="111">
        <v>8630.1860538176079</v>
      </c>
      <c r="O51" s="111">
        <v>7948.3000226573595</v>
      </c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>
        <v>8523.0717587935414</v>
      </c>
      <c r="I52" s="103"/>
      <c r="J52" s="103"/>
      <c r="K52" s="103"/>
      <c r="L52" s="44"/>
      <c r="M52" s="44"/>
      <c r="N52" s="111"/>
      <c r="O52" s="111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>
        <v>8942.8293467332187</v>
      </c>
      <c r="I53" s="103"/>
      <c r="J53" s="103"/>
      <c r="K53" s="103"/>
      <c r="L53" s="44"/>
      <c r="M53" s="44"/>
      <c r="N53" s="111">
        <v>10575.918640152053</v>
      </c>
      <c r="O53" s="111">
        <v>10224.068262876381</v>
      </c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>
        <v>9244.9519597985327</v>
      </c>
      <c r="I54" s="103"/>
      <c r="J54" s="103"/>
      <c r="K54" s="103"/>
      <c r="L54" s="44"/>
      <c r="M54" s="44"/>
      <c r="N54" s="111"/>
      <c r="O54" s="111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>
        <v>9547.0745728638431</v>
      </c>
      <c r="I55" s="103"/>
      <c r="J55" s="103"/>
      <c r="K55" s="103"/>
      <c r="L55" s="44"/>
      <c r="M55" s="44"/>
      <c r="N55" s="111">
        <v>11822.876377217002</v>
      </c>
      <c r="O55" s="111">
        <v>11591.358828969624</v>
      </c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>
        <v>9883.9091457281465</v>
      </c>
      <c r="I56" s="103"/>
      <c r="J56" s="103"/>
      <c r="K56" s="103"/>
      <c r="L56" s="44"/>
      <c r="M56" s="44"/>
      <c r="N56" s="111"/>
      <c r="O56" s="111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>
        <v>10220.743718592454</v>
      </c>
      <c r="I57" s="103"/>
      <c r="J57" s="103"/>
      <c r="K57" s="103"/>
      <c r="L57" s="44"/>
      <c r="M57" s="44"/>
      <c r="N57" s="111">
        <v>12464.65146536781</v>
      </c>
      <c r="O57" s="111">
        <v>12392.873988403559</v>
      </c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>
        <v>10651.429145728111</v>
      </c>
      <c r="I58" s="103"/>
      <c r="J58" s="103"/>
      <c r="K58" s="103"/>
      <c r="L58" s="47"/>
      <c r="M58" s="47"/>
      <c r="N58" s="111"/>
      <c r="O58" s="111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>
        <v>11082.114572863768</v>
      </c>
      <c r="I59" s="103"/>
      <c r="J59" s="103"/>
      <c r="K59" s="103"/>
      <c r="L59" s="103"/>
      <c r="M59" s="103"/>
      <c r="N59" s="111">
        <v>12706.724524933454</v>
      </c>
      <c r="O59" s="111">
        <v>12700.391218142515</v>
      </c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>
        <v>11269.816281406473</v>
      </c>
      <c r="I60" s="103"/>
      <c r="J60" s="103"/>
      <c r="K60" s="103"/>
      <c r="L60" s="44"/>
      <c r="M60" s="44"/>
      <c r="N60" s="111"/>
      <c r="O60" s="111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11457.517989949174</v>
      </c>
      <c r="I61" s="103"/>
      <c r="J61" s="103"/>
      <c r="K61" s="103"/>
      <c r="L61" s="103"/>
      <c r="M61" s="103"/>
      <c r="N61" s="111">
        <v>12792</v>
      </c>
      <c r="O61" s="111">
        <v>12792</v>
      </c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11485.158994974299</v>
      </c>
      <c r="I62" s="103"/>
      <c r="J62" s="103"/>
      <c r="K62" s="103"/>
      <c r="L62" s="104"/>
      <c r="M62" s="104"/>
      <c r="N62" s="111"/>
      <c r="O62" s="111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11512.799999999423</v>
      </c>
      <c r="I63" s="103"/>
      <c r="J63" s="103"/>
      <c r="K63" s="103"/>
      <c r="L63" s="104"/>
      <c r="M63" s="104"/>
      <c r="N63" s="111">
        <v>12792</v>
      </c>
      <c r="O63" s="111">
        <v>12792</v>
      </c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11"/>
      <c r="O64" s="111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11">
        <v>12792</v>
      </c>
      <c r="O65" s="111">
        <v>12792</v>
      </c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>
        <f t="shared" si="1"/>
        <v>10.038916043240057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e">
        <f t="shared" si="1"/>
        <v>#DIV/0!</v>
      </c>
      <c r="O68" s="84" t="e">
        <f t="shared" si="1"/>
        <v>#DIV/0!</v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L35" workbookViewId="0">
      <selection activeCell="B68" sqref="B68:AE68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13622</v>
      </c>
      <c r="AC3" s="67" t="s">
        <v>3</v>
      </c>
    </row>
    <row r="4" spans="1:38">
      <c r="A4" s="82">
        <v>0.7</v>
      </c>
      <c r="B4" s="87" t="e">
        <f>AVERAGE(B68:AE68)</f>
        <v>#DIV/0!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9535.4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 t="str">
        <f t="shared" si="1"/>
        <v/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1" workbookViewId="0">
      <selection activeCell="H38" sqref="H38:H6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14659</v>
      </c>
      <c r="AC3" s="67" t="s">
        <v>3</v>
      </c>
    </row>
    <row r="4" spans="1:38">
      <c r="A4" s="82">
        <v>0.7</v>
      </c>
      <c r="B4" s="87" t="e">
        <f>AVERAGE(B68:AE68)</f>
        <v>#DIV/0!</v>
      </c>
      <c r="C4" s="87"/>
      <c r="D4" s="71" t="e">
        <f>ABS(MIN(B68:AE68)-MAX(B68:AE68))</f>
        <v>#DIV/0!</v>
      </c>
      <c r="E4" s="71"/>
      <c r="F4" s="71"/>
      <c r="G4" s="71"/>
      <c r="Y4" s="67" t="s">
        <v>7</v>
      </c>
      <c r="Z4" s="67"/>
      <c r="AA4" s="67"/>
      <c r="AB4" s="85">
        <f>A4*AB3</f>
        <v>10261.299999999999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0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0</v>
      </c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79.393768844217121</v>
      </c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158.78753768843424</v>
      </c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689.98914572860861</v>
      </c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1221.190753768783</v>
      </c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2096.9776884421062</v>
      </c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2972.764623115429</v>
      </c>
      <c r="I45" s="103"/>
      <c r="J45" s="103"/>
      <c r="K45" s="103"/>
      <c r="L45" s="103">
        <v>5294.2</v>
      </c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3838.7296482410134</v>
      </c>
      <c r="I46" s="103"/>
      <c r="J46" s="103"/>
      <c r="K46" s="103"/>
      <c r="L46" s="103">
        <v>6090.35</v>
      </c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4704.6946733665982</v>
      </c>
      <c r="I47" s="103"/>
      <c r="J47" s="103"/>
      <c r="K47" s="103"/>
      <c r="L47" s="103">
        <v>6886.5</v>
      </c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5350.4852261303849</v>
      </c>
      <c r="I48" s="103"/>
      <c r="J48" s="103"/>
      <c r="K48" s="103"/>
      <c r="L48" s="103">
        <v>7411.7999999999993</v>
      </c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5996.2757788941726</v>
      </c>
      <c r="I49" s="103"/>
      <c r="J49" s="103"/>
      <c r="K49" s="103"/>
      <c r="L49" s="103">
        <v>7937.1</v>
      </c>
      <c r="M49" s="44"/>
      <c r="N49" s="111">
        <v>4469.9101084932609</v>
      </c>
      <c r="O49" s="111">
        <v>4170.7333720236666</v>
      </c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7006.295477386584</v>
      </c>
      <c r="I50" s="103"/>
      <c r="J50" s="103"/>
      <c r="K50" s="103"/>
      <c r="L50" s="103">
        <v>9197.0500000000011</v>
      </c>
      <c r="M50" s="44"/>
      <c r="N50" s="111"/>
      <c r="O50" s="111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>
        <v>8016.3151758789963</v>
      </c>
      <c r="I51" s="103"/>
      <c r="J51" s="103"/>
      <c r="K51" s="103"/>
      <c r="L51" s="103">
        <v>10457</v>
      </c>
      <c r="M51" s="44"/>
      <c r="N51" s="111">
        <v>6053.6920772972971</v>
      </c>
      <c r="O51" s="111">
        <v>5583.5572057022173</v>
      </c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>
        <v>8990.321206029701</v>
      </c>
      <c r="I52" s="103"/>
      <c r="J52" s="103"/>
      <c r="K52" s="103"/>
      <c r="L52" s="103">
        <v>12024.699999999999</v>
      </c>
      <c r="M52" s="44"/>
      <c r="N52" s="111"/>
      <c r="O52" s="111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>
        <v>9964.3272361804065</v>
      </c>
      <c r="I53" s="103"/>
      <c r="J53" s="103"/>
      <c r="K53" s="103"/>
      <c r="L53" s="103">
        <v>13592.4</v>
      </c>
      <c r="M53" s="44"/>
      <c r="N53" s="111">
        <v>8256.7940827823386</v>
      </c>
      <c r="O53" s="111">
        <v>7757.6285844678368</v>
      </c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>
        <v>10516.80964824068</v>
      </c>
      <c r="I54" s="103"/>
      <c r="J54" s="103"/>
      <c r="K54" s="103"/>
      <c r="L54" s="103">
        <v>14060.3</v>
      </c>
      <c r="M54" s="44"/>
      <c r="N54" s="111"/>
      <c r="O54" s="111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>
        <v>11069.292060300953</v>
      </c>
      <c r="I55" s="103"/>
      <c r="J55" s="103"/>
      <c r="K55" s="103"/>
      <c r="L55" s="103">
        <v>14528.2</v>
      </c>
      <c r="M55" s="44"/>
      <c r="N55" s="111">
        <v>11013.090808531977</v>
      </c>
      <c r="O55" s="111">
        <v>10380.868271086769</v>
      </c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>
        <v>11461.349949748168</v>
      </c>
      <c r="I56" s="103"/>
      <c r="J56" s="103"/>
      <c r="K56" s="103"/>
      <c r="L56" s="103">
        <v>14638.8</v>
      </c>
      <c r="M56" s="44"/>
      <c r="N56" s="111"/>
      <c r="O56" s="111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>
        <v>11853.407839195384</v>
      </c>
      <c r="I57" s="103"/>
      <c r="J57" s="103"/>
      <c r="K57" s="103"/>
      <c r="L57" s="103">
        <v>14749.4</v>
      </c>
      <c r="M57" s="44"/>
      <c r="N57" s="111">
        <v>12821.053728113735</v>
      </c>
      <c r="O57" s="111">
        <v>12647.676374094957</v>
      </c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>
        <v>12214.363015074763</v>
      </c>
      <c r="I58" s="103"/>
      <c r="J58" s="103"/>
      <c r="K58" s="103"/>
      <c r="L58" s="103">
        <v>14761.900000000001</v>
      </c>
      <c r="M58" s="44"/>
      <c r="N58" s="111"/>
      <c r="O58" s="111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>
        <v>12575.318190954144</v>
      </c>
      <c r="I59" s="103"/>
      <c r="J59" s="103"/>
      <c r="K59" s="103"/>
      <c r="L59" s="103">
        <v>14774.4</v>
      </c>
      <c r="M59" s="44"/>
      <c r="N59" s="111">
        <v>13925.830356047263</v>
      </c>
      <c r="O59" s="111">
        <v>13859.705039630806</v>
      </c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>
        <v>13145.807437185273</v>
      </c>
      <c r="I60" s="103"/>
      <c r="J60" s="103"/>
      <c r="K60" s="103"/>
      <c r="L60" s="103"/>
      <c r="M60" s="103"/>
      <c r="N60" s="111"/>
      <c r="O60" s="111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13716.2966834164</v>
      </c>
      <c r="I61" s="103"/>
      <c r="J61" s="103"/>
      <c r="K61" s="103"/>
      <c r="L61" s="103"/>
      <c r="M61" s="103"/>
      <c r="N61" s="111">
        <v>14501.604452649137</v>
      </c>
      <c r="O61" s="111">
        <v>14659</v>
      </c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14099.351155778189</v>
      </c>
      <c r="I62" s="103"/>
      <c r="J62" s="103"/>
      <c r="K62" s="103"/>
      <c r="L62" s="104"/>
      <c r="M62" s="104"/>
      <c r="N62" s="111"/>
      <c r="O62" s="111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14482.405628139977</v>
      </c>
      <c r="I63" s="103"/>
      <c r="J63" s="103"/>
      <c r="K63" s="103"/>
      <c r="L63" s="104"/>
      <c r="M63" s="104"/>
      <c r="N63" s="111">
        <v>14599.986020976128</v>
      </c>
      <c r="O63" s="111">
        <v>14586.277113914142</v>
      </c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11"/>
      <c r="O64" s="111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11">
        <v>14659</v>
      </c>
      <c r="O65" s="111">
        <v>14659</v>
      </c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11"/>
      <c r="O66" s="111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11">
        <v>14659</v>
      </c>
      <c r="O67" s="111">
        <v>14659</v>
      </c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>
        <f t="shared" si="1"/>
        <v>10.544221963668008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>
        <f t="shared" si="1"/>
        <v>7.8528526724291945</v>
      </c>
      <c r="M68" s="84" t="str">
        <f t="shared" si="1"/>
        <v/>
      </c>
      <c r="N68" s="84" t="e">
        <f t="shared" si="1"/>
        <v>#DIV/0!</v>
      </c>
      <c r="O68" s="84" t="e">
        <f t="shared" si="1"/>
        <v>#DIV/0!</v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7" workbookViewId="0">
      <selection activeCell="H38" sqref="H38:H6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f>7090.4*2</f>
        <v>14180.8</v>
      </c>
      <c r="AC3" s="67" t="s">
        <v>3</v>
      </c>
    </row>
    <row r="4" spans="1:38">
      <c r="A4" s="82">
        <v>0.7</v>
      </c>
      <c r="B4" s="87">
        <f>AVERAGE(B68:AE68)</f>
        <v>9.7429490732141453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9926.56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51.465773310996866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102.93154662199373</v>
      </c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544.34952540477457</v>
      </c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985.76750418755535</v>
      </c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1826.6390619764577</v>
      </c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2667.5106197653599</v>
      </c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3490.9629927413098</v>
      </c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4314.4153657172592</v>
      </c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4876.5799664989181</v>
      </c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5438.7445672805761</v>
      </c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6157.2859408148788</v>
      </c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6875.8273143491806</v>
      </c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7855.2605695138445</v>
      </c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>
        <v>8834.6938246785085</v>
      </c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>
        <v>9463.3680402005302</v>
      </c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>
        <v>10092.042255722556</v>
      </c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>
        <v>10571.465728642686</v>
      </c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>
        <v>11050.889201562819</v>
      </c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>
        <v>11384.624946956437</v>
      </c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>
        <v>11718.360692350056</v>
      </c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>
        <v>12145.922501395258</v>
      </c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>
        <v>12573.484310440464</v>
      </c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>
        <v>13067.159843662103</v>
      </c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13560.835376883741</v>
      </c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13815.393009491208</v>
      </c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14069.95064209868</v>
      </c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>
        <f t="shared" si="1"/>
        <v>9.7429490732141453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7" workbookViewId="0">
      <selection activeCell="H38" sqref="H38:H6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f>12792*2</f>
        <v>25584</v>
      </c>
      <c r="AC3" s="67" t="s">
        <v>3</v>
      </c>
    </row>
    <row r="4" spans="1:38">
      <c r="A4" s="82">
        <v>0.7</v>
      </c>
      <c r="B4" s="87">
        <f>AVERAGE(B68:AE68)</f>
        <v>16.578612743390341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17908.8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0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0</v>
      </c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0</v>
      </c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0</v>
      </c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94.49366834170381</v>
      </c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188.98733668340762</v>
      </c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878.72683417081021</v>
      </c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1568.466331658213</v>
      </c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2849.5947738692043</v>
      </c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4130.723216080195</v>
      </c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5429.2076381906836</v>
      </c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6727.6920603011713</v>
      </c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7664.2721608036363</v>
      </c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>
        <v>8600.8522613061032</v>
      </c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>
        <v>9646.0679396980086</v>
      </c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>
        <v>10691.283618089918</v>
      </c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>
        <v>12220.538291456676</v>
      </c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>
        <v>13749.792964823433</v>
      </c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>
        <v>14829.720603014333</v>
      </c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>
        <v>15909.648241205232</v>
      </c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>
        <v>16733.093065325793</v>
      </c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>
        <v>17556.537889446357</v>
      </c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>
        <v>18169.782512561906</v>
      </c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18783.02713567745</v>
      </c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19394.343316581941</v>
      </c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20005.659497486438</v>
      </c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>
        <f t="shared" si="1"/>
        <v>16.578612743390341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L46" workbookViewId="0">
      <selection activeCell="B68" sqref="B68:AE68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13622</v>
      </c>
      <c r="AC3" s="67" t="s">
        <v>3</v>
      </c>
    </row>
    <row r="4" spans="1:38">
      <c r="A4" s="82">
        <v>0.7</v>
      </c>
      <c r="B4" s="87" t="e">
        <f>AVERAGE(B68:AE68)</f>
        <v>#DIV/0!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9535.4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 t="str">
        <f t="shared" si="1"/>
        <v/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A37" workbookViewId="0">
      <selection activeCell="H38" sqref="H38:H63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f>14659*2</f>
        <v>29318</v>
      </c>
      <c r="AC3" s="67" t="s">
        <v>3</v>
      </c>
    </row>
    <row r="4" spans="1:38">
      <c r="A4" s="82">
        <v>0.7</v>
      </c>
      <c r="B4" s="87">
        <f>AVERAGE(B68:AE68)</f>
        <v>17.744091715083119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20522.599999999999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>
        <v>0</v>
      </c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>
        <v>0</v>
      </c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>
        <v>0</v>
      </c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>
        <v>0</v>
      </c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>
        <v>0</v>
      </c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>
        <v>0</v>
      </c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>
        <v>72.845829145725006</v>
      </c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>
        <v>145.69165829145001</v>
      </c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>
        <v>874.96844221101139</v>
      </c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>
        <v>1604.245226130573</v>
      </c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>
        <v>3092.2645226129107</v>
      </c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>
        <v>4580.283819095248</v>
      </c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>
        <v>6197.6249246228053</v>
      </c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>
        <v>7814.9660301503627</v>
      </c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>
        <v>9103.2731658286884</v>
      </c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>
        <v>10391.580301507018</v>
      </c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>
        <v>11389.322613064758</v>
      </c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>
        <v>12387.064924622493</v>
      </c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>
        <v>13624.625527637507</v>
      </c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>
        <v>14862.186130652522</v>
      </c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>
        <v>16499.171055275554</v>
      </c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>
        <v>18136.155979898591</v>
      </c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>
        <v>19509.586331657316</v>
      </c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>
        <v>20883.016683416041</v>
      </c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>
        <v>21852.930251255188</v>
      </c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>
        <v>22822.843819094331</v>
      </c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>
        <f t="shared" si="1"/>
        <v>17.744091715083119</v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L50" workbookViewId="0">
      <selection activeCell="B68" sqref="B68:AE68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7090.4</v>
      </c>
      <c r="AC3" s="67" t="s">
        <v>3</v>
      </c>
    </row>
    <row r="4" spans="1:38">
      <c r="A4" s="82">
        <v>0.7</v>
      </c>
      <c r="B4" s="87" t="e">
        <f>AVERAGE(B68:AE68)</f>
        <v>#DIV/0!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4963.28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 t="str">
        <f t="shared" si="1"/>
        <v/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K52" workbookViewId="0">
      <selection activeCell="B68" sqref="B68:AE68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12792</v>
      </c>
      <c r="AC3" s="67" t="s">
        <v>3</v>
      </c>
    </row>
    <row r="4" spans="1:38">
      <c r="A4" s="82">
        <v>0.7</v>
      </c>
      <c r="B4" s="87" t="e">
        <f>AVERAGE(B68:AE68)</f>
        <v>#DIV/0!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8954.4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 t="str">
        <f t="shared" si="1"/>
        <v/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L51" workbookViewId="0">
      <selection activeCell="AE68" sqref="AE68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13622</v>
      </c>
      <c r="AC3" s="67" t="s">
        <v>3</v>
      </c>
    </row>
    <row r="4" spans="1:38">
      <c r="A4" s="82">
        <v>0.7</v>
      </c>
      <c r="B4" s="87" t="e">
        <f>AVERAGE(B68:AE68)</f>
        <v>#DIV/0!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9535.4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 t="str">
        <f t="shared" si="1"/>
        <v/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opLeftCell="L26" workbookViewId="0">
      <selection activeCell="B68" sqref="B68:AE68"/>
    </sheetView>
  </sheetViews>
  <sheetFormatPr defaultRowHeight="12.75"/>
  <cols>
    <col min="1" max="3" width="8.7109375" style="69" customWidth="1"/>
    <col min="4" max="9" width="8.7109375" style="68" customWidth="1"/>
    <col min="10" max="32" width="8.7109375" style="69" customWidth="1"/>
    <col min="33" max="16384" width="9.140625" style="69"/>
  </cols>
  <sheetData>
    <row r="1" spans="1:38" ht="15.75">
      <c r="A1" s="88" t="s">
        <v>20</v>
      </c>
    </row>
    <row r="2" spans="1:38" ht="15.75">
      <c r="A2" s="88"/>
    </row>
    <row r="3" spans="1:38">
      <c r="A3" s="81" t="s">
        <v>4</v>
      </c>
      <c r="B3" s="81" t="s">
        <v>1</v>
      </c>
      <c r="C3" s="81"/>
      <c r="D3" s="81" t="s">
        <v>6</v>
      </c>
      <c r="E3" s="81"/>
      <c r="F3" s="81"/>
      <c r="G3" s="81"/>
      <c r="J3" s="68"/>
      <c r="K3" s="68"/>
      <c r="R3" s="65"/>
      <c r="S3" s="65"/>
      <c r="T3" s="66"/>
      <c r="U3" s="66"/>
      <c r="V3" s="65"/>
      <c r="W3" s="65"/>
      <c r="X3" s="65"/>
      <c r="Y3" s="67" t="s">
        <v>2</v>
      </c>
      <c r="Z3" s="67"/>
      <c r="AA3" s="67"/>
      <c r="AB3" s="86">
        <v>14659</v>
      </c>
      <c r="AC3" s="67" t="s">
        <v>3</v>
      </c>
    </row>
    <row r="4" spans="1:38">
      <c r="A4" s="82">
        <v>0.7</v>
      </c>
      <c r="B4" s="87" t="e">
        <f>AVERAGE(B68:AE68)</f>
        <v>#DIV/0!</v>
      </c>
      <c r="C4" s="87"/>
      <c r="D4" s="71">
        <f>ABS(MIN(B68:AE68)-MAX(B68:AE68))</f>
        <v>0</v>
      </c>
      <c r="E4" s="71"/>
      <c r="F4" s="71"/>
      <c r="G4" s="71"/>
      <c r="Y4" s="67" t="s">
        <v>7</v>
      </c>
      <c r="Z4" s="67"/>
      <c r="AA4" s="67"/>
      <c r="AB4" s="85">
        <f>A4*AB3</f>
        <v>10261.299999999999</v>
      </c>
      <c r="AC4" s="67" t="s">
        <v>3</v>
      </c>
    </row>
    <row r="5" spans="1:38">
      <c r="A5" s="82"/>
      <c r="B5" s="87"/>
      <c r="C5" s="87"/>
      <c r="D5" s="71"/>
      <c r="E5" s="71"/>
      <c r="F5" s="71"/>
      <c r="G5" s="71"/>
      <c r="Y5" s="67"/>
      <c r="Z5" s="67"/>
      <c r="AA5" s="67"/>
      <c r="AB5" s="85"/>
      <c r="AC5" s="67"/>
    </row>
    <row r="6" spans="1:38">
      <c r="A6" s="82"/>
      <c r="B6" s="71"/>
      <c r="C6" s="71"/>
      <c r="D6" s="71"/>
      <c r="E6" s="71"/>
      <c r="F6" s="71"/>
      <c r="G6" s="71"/>
      <c r="H6" s="71"/>
      <c r="I6" s="71"/>
    </row>
    <row r="7" spans="1:38">
      <c r="A7" s="70"/>
      <c r="D7" s="71"/>
      <c r="E7" s="71"/>
      <c r="F7" s="71"/>
      <c r="G7" s="71"/>
      <c r="H7" s="71"/>
      <c r="I7" s="71"/>
      <c r="J7" s="72"/>
      <c r="K7" s="72"/>
    </row>
    <row r="8" spans="1:38">
      <c r="A8" s="70"/>
      <c r="D8" s="71"/>
      <c r="E8" s="71"/>
      <c r="F8" s="71"/>
      <c r="G8" s="71"/>
      <c r="H8" s="71"/>
      <c r="I8" s="71"/>
      <c r="J8" s="72"/>
      <c r="K8" s="72"/>
    </row>
    <row r="9" spans="1:38">
      <c r="A9" s="70"/>
      <c r="D9" s="71"/>
      <c r="E9" s="71"/>
      <c r="F9" s="71"/>
      <c r="G9" s="71"/>
      <c r="H9" s="71"/>
      <c r="I9" s="71"/>
      <c r="J9" s="72"/>
      <c r="K9" s="72"/>
      <c r="AK9" s="65"/>
      <c r="AL9" s="65"/>
    </row>
    <row r="10" spans="1:38">
      <c r="A10" s="70"/>
      <c r="D10" s="71"/>
      <c r="E10" s="71"/>
      <c r="F10" s="71"/>
      <c r="G10" s="71"/>
      <c r="H10" s="71"/>
      <c r="I10" s="71"/>
      <c r="J10" s="72"/>
      <c r="K10" s="72"/>
      <c r="AK10" s="65"/>
      <c r="AL10" s="65"/>
    </row>
    <row r="11" spans="1:38">
      <c r="A11" s="70"/>
      <c r="D11" s="71"/>
      <c r="E11" s="71"/>
      <c r="F11" s="71"/>
      <c r="G11" s="71"/>
      <c r="H11" s="71"/>
      <c r="I11" s="71"/>
      <c r="J11" s="72"/>
      <c r="K11" s="72"/>
      <c r="AK11" s="65"/>
      <c r="AL11" s="65"/>
    </row>
    <row r="12" spans="1:38">
      <c r="A12" s="70"/>
      <c r="D12" s="71"/>
      <c r="E12" s="71"/>
      <c r="F12" s="71"/>
      <c r="G12" s="71"/>
      <c r="H12" s="71"/>
      <c r="I12" s="71"/>
      <c r="J12" s="72"/>
      <c r="K12" s="72"/>
      <c r="AK12" s="65"/>
      <c r="AL12" s="65"/>
    </row>
    <row r="13" spans="1:38">
      <c r="A13" s="70"/>
      <c r="D13" s="71"/>
      <c r="E13" s="71"/>
      <c r="F13" s="71"/>
      <c r="G13" s="71"/>
      <c r="H13" s="71"/>
      <c r="I13" s="71"/>
      <c r="J13" s="72"/>
      <c r="K13" s="72"/>
      <c r="AF13" s="65"/>
      <c r="AK13" s="65"/>
      <c r="AL13" s="65"/>
    </row>
    <row r="14" spans="1:38">
      <c r="A14" s="70"/>
      <c r="D14" s="71"/>
      <c r="E14" s="71"/>
      <c r="F14" s="71"/>
      <c r="G14" s="71"/>
      <c r="H14" s="71"/>
      <c r="I14" s="71"/>
      <c r="J14" s="72"/>
      <c r="K14" s="72"/>
      <c r="AF14" s="65"/>
      <c r="AK14" s="65"/>
      <c r="AL14" s="65"/>
    </row>
    <row r="15" spans="1:38">
      <c r="A15" s="70"/>
      <c r="D15" s="71"/>
      <c r="E15" s="71"/>
      <c r="F15" s="71"/>
      <c r="G15" s="71"/>
      <c r="H15" s="71"/>
      <c r="I15" s="71"/>
      <c r="J15" s="72"/>
      <c r="K15" s="72"/>
      <c r="AF15" s="65"/>
      <c r="AK15" s="65"/>
      <c r="AL15" s="65"/>
    </row>
    <row r="16" spans="1:38">
      <c r="A16" s="70"/>
      <c r="D16" s="71"/>
      <c r="E16" s="71"/>
      <c r="F16" s="71"/>
      <c r="G16" s="71"/>
      <c r="H16" s="71"/>
      <c r="I16" s="71"/>
      <c r="J16" s="72"/>
      <c r="K16" s="72"/>
      <c r="AF16" s="65"/>
      <c r="AK16" s="65"/>
      <c r="AL16" s="65"/>
    </row>
    <row r="17" spans="1:38">
      <c r="A17" s="70"/>
      <c r="D17" s="71"/>
      <c r="E17" s="71"/>
      <c r="F17" s="71"/>
      <c r="G17" s="71"/>
      <c r="H17" s="71"/>
      <c r="I17" s="71"/>
      <c r="J17" s="72"/>
      <c r="K17" s="72"/>
      <c r="AF17" s="65"/>
      <c r="AK17" s="65"/>
      <c r="AL17" s="65"/>
    </row>
    <row r="18" spans="1:38">
      <c r="A18" s="70"/>
      <c r="D18" s="71"/>
      <c r="E18" s="71"/>
      <c r="F18" s="71"/>
      <c r="G18" s="71"/>
      <c r="H18" s="71"/>
      <c r="I18" s="71"/>
      <c r="J18" s="72"/>
      <c r="K18" s="72"/>
      <c r="AF18" s="65"/>
      <c r="AK18" s="65"/>
      <c r="AL18" s="65"/>
    </row>
    <row r="19" spans="1:38">
      <c r="A19" s="70"/>
      <c r="D19" s="71"/>
      <c r="E19" s="71"/>
      <c r="F19" s="71"/>
      <c r="G19" s="71"/>
      <c r="H19" s="71"/>
      <c r="I19" s="71"/>
      <c r="J19" s="72"/>
      <c r="K19" s="72"/>
      <c r="AF19" s="65"/>
      <c r="AK19" s="65"/>
      <c r="AL19" s="65"/>
    </row>
    <row r="20" spans="1:38">
      <c r="A20" s="70"/>
      <c r="D20" s="71"/>
      <c r="E20" s="71"/>
      <c r="F20" s="71"/>
      <c r="G20" s="71"/>
      <c r="H20" s="71"/>
      <c r="I20" s="71"/>
      <c r="J20" s="72"/>
      <c r="K20" s="72"/>
      <c r="AF20" s="65"/>
      <c r="AK20" s="65"/>
      <c r="AL20" s="65"/>
    </row>
    <row r="21" spans="1:38">
      <c r="A21" s="70"/>
      <c r="D21" s="71"/>
      <c r="E21" s="71"/>
      <c r="F21" s="71"/>
      <c r="G21" s="71"/>
      <c r="H21" s="71"/>
      <c r="I21" s="71"/>
      <c r="J21" s="72"/>
      <c r="K21" s="72"/>
      <c r="AF21" s="65"/>
      <c r="AK21" s="65"/>
      <c r="AL21" s="65"/>
    </row>
    <row r="22" spans="1:38">
      <c r="A22" s="70"/>
      <c r="D22" s="71"/>
      <c r="E22" s="71"/>
      <c r="F22" s="71"/>
      <c r="G22" s="71"/>
      <c r="H22" s="71"/>
      <c r="I22" s="71"/>
      <c r="J22" s="72"/>
      <c r="K22" s="72"/>
      <c r="AF22" s="65"/>
      <c r="AK22" s="65"/>
      <c r="AL22" s="65"/>
    </row>
    <row r="23" spans="1:38">
      <c r="A23" s="70"/>
      <c r="D23" s="71"/>
      <c r="E23" s="71"/>
      <c r="F23" s="71"/>
      <c r="G23" s="71"/>
      <c r="H23" s="71"/>
      <c r="I23" s="71"/>
      <c r="J23" s="72"/>
      <c r="K23" s="72"/>
      <c r="AF23" s="65"/>
      <c r="AK23" s="65"/>
      <c r="AL23" s="65"/>
    </row>
    <row r="24" spans="1:38">
      <c r="A24" s="70"/>
      <c r="D24" s="71"/>
      <c r="E24" s="71"/>
      <c r="F24" s="71"/>
      <c r="G24" s="71"/>
      <c r="H24" s="71"/>
      <c r="I24" s="71"/>
      <c r="J24" s="72"/>
      <c r="K24" s="72"/>
      <c r="AK24" s="65"/>
      <c r="AL24" s="65"/>
    </row>
    <row r="25" spans="1:38">
      <c r="A25" s="70"/>
      <c r="D25" s="71"/>
      <c r="E25" s="71"/>
      <c r="F25" s="71"/>
      <c r="G25" s="71"/>
      <c r="H25" s="71"/>
      <c r="I25" s="71"/>
      <c r="J25" s="72"/>
      <c r="K25" s="72"/>
      <c r="AK25" s="65"/>
      <c r="AL25" s="65"/>
    </row>
    <row r="26" spans="1:38">
      <c r="A26" s="70"/>
      <c r="D26" s="71"/>
      <c r="E26" s="71"/>
      <c r="F26" s="71"/>
      <c r="G26" s="71"/>
      <c r="H26" s="71"/>
      <c r="I26" s="71"/>
      <c r="J26" s="72"/>
      <c r="K26" s="72"/>
      <c r="AK26" s="65"/>
      <c r="AL26" s="65"/>
    </row>
    <row r="27" spans="1:38">
      <c r="A27" s="70"/>
      <c r="D27" s="71"/>
      <c r="E27" s="71"/>
      <c r="F27" s="71"/>
      <c r="G27" s="71"/>
      <c r="H27" s="71"/>
      <c r="I27" s="71"/>
      <c r="J27" s="72"/>
      <c r="K27" s="72"/>
      <c r="AK27" s="65"/>
      <c r="AL27" s="65"/>
    </row>
    <row r="28" spans="1:38">
      <c r="A28" s="70"/>
      <c r="D28" s="71"/>
      <c r="E28" s="71"/>
      <c r="F28" s="71"/>
      <c r="G28" s="71"/>
      <c r="H28" s="71"/>
      <c r="I28" s="71"/>
      <c r="J28" s="72"/>
      <c r="K28" s="72"/>
      <c r="AK28" s="65"/>
      <c r="AL28" s="65"/>
    </row>
    <row r="29" spans="1:38">
      <c r="A29" s="70"/>
      <c r="D29" s="71"/>
      <c r="E29" s="71"/>
      <c r="F29" s="71"/>
      <c r="G29" s="71"/>
      <c r="H29" s="71"/>
      <c r="I29" s="71"/>
      <c r="J29" s="72"/>
      <c r="K29" s="72"/>
      <c r="AK29" s="65"/>
      <c r="AL29" s="65"/>
    </row>
    <row r="30" spans="1:38">
      <c r="A30" s="70"/>
      <c r="D30" s="71"/>
      <c r="E30" s="71"/>
      <c r="F30" s="71"/>
      <c r="G30" s="71"/>
      <c r="H30" s="71"/>
      <c r="I30" s="71"/>
      <c r="J30" s="72"/>
      <c r="K30" s="72"/>
    </row>
    <row r="31" spans="1:38">
      <c r="A31" s="70"/>
      <c r="D31" s="71"/>
      <c r="E31" s="71"/>
      <c r="F31" s="71"/>
      <c r="G31" s="71"/>
      <c r="H31" s="71"/>
      <c r="I31" s="71"/>
      <c r="J31" s="72"/>
      <c r="K31" s="72"/>
    </row>
    <row r="32" spans="1:38">
      <c r="A32" s="70"/>
      <c r="D32" s="71"/>
      <c r="E32" s="71"/>
      <c r="F32" s="71"/>
      <c r="G32" s="71"/>
      <c r="H32" s="71"/>
      <c r="I32" s="71"/>
      <c r="J32" s="72"/>
      <c r="K32" s="72"/>
    </row>
    <row r="33" spans="1:37">
      <c r="A33" s="70"/>
      <c r="D33" s="71"/>
      <c r="E33" s="71"/>
      <c r="F33" s="71"/>
      <c r="G33" s="71"/>
      <c r="H33" s="71"/>
      <c r="I33" s="71"/>
      <c r="J33" s="72"/>
      <c r="K33" s="72"/>
    </row>
    <row r="34" spans="1:37">
      <c r="A34" s="70"/>
      <c r="D34" s="71"/>
      <c r="E34" s="71"/>
      <c r="F34" s="71"/>
      <c r="G34" s="71"/>
      <c r="H34" s="71"/>
      <c r="I34" s="71"/>
      <c r="J34" s="72"/>
      <c r="K34" s="72"/>
    </row>
    <row r="35" spans="1:37">
      <c r="A35" s="70"/>
      <c r="D35" s="71"/>
      <c r="E35" s="71"/>
      <c r="F35" s="71"/>
      <c r="G35" s="71"/>
      <c r="H35" s="71"/>
      <c r="I35" s="71"/>
      <c r="J35" s="72"/>
      <c r="K35" s="72"/>
    </row>
    <row r="36" spans="1:37" s="51" customFormat="1" ht="62.25">
      <c r="A36" s="49" t="s">
        <v>19</v>
      </c>
      <c r="B36" s="126" t="s">
        <v>9</v>
      </c>
      <c r="C36" s="127"/>
      <c r="D36" s="126" t="s">
        <v>35</v>
      </c>
      <c r="E36" s="127"/>
      <c r="F36" s="126" t="s">
        <v>12</v>
      </c>
      <c r="G36" s="127"/>
      <c r="H36" s="126" t="s">
        <v>8</v>
      </c>
      <c r="I36" s="127"/>
      <c r="J36" s="126" t="s">
        <v>11</v>
      </c>
      <c r="K36" s="127"/>
      <c r="L36" s="126" t="s">
        <v>5</v>
      </c>
      <c r="M36" s="127"/>
      <c r="N36" s="126" t="s">
        <v>13</v>
      </c>
      <c r="O36" s="127"/>
      <c r="P36" s="126" t="s">
        <v>15</v>
      </c>
      <c r="Q36" s="127"/>
      <c r="R36" s="126" t="s">
        <v>14</v>
      </c>
      <c r="S36" s="127"/>
      <c r="T36" s="126" t="s">
        <v>0</v>
      </c>
      <c r="U36" s="127"/>
      <c r="V36" s="126" t="s">
        <v>36</v>
      </c>
      <c r="W36" s="127"/>
      <c r="X36" s="126" t="s">
        <v>21</v>
      </c>
      <c r="Y36" s="127"/>
      <c r="Z36" s="126"/>
      <c r="AA36" s="127"/>
      <c r="AB36" s="126"/>
      <c r="AC36" s="127"/>
      <c r="AD36" s="126"/>
      <c r="AE36" s="127"/>
    </row>
    <row r="37" spans="1:37" s="51" customFormat="1" ht="57.75" customHeight="1">
      <c r="A37" s="49"/>
      <c r="B37" s="50" t="s">
        <v>33</v>
      </c>
      <c r="C37" s="52" t="s">
        <v>34</v>
      </c>
      <c r="D37" s="50" t="s">
        <v>33</v>
      </c>
      <c r="E37" s="52" t="s">
        <v>34</v>
      </c>
      <c r="F37" s="50" t="s">
        <v>33</v>
      </c>
      <c r="G37" s="52" t="s">
        <v>34</v>
      </c>
      <c r="H37" s="50" t="s">
        <v>33</v>
      </c>
      <c r="I37" s="52" t="s">
        <v>34</v>
      </c>
      <c r="J37" s="50" t="s">
        <v>33</v>
      </c>
      <c r="K37" s="52" t="s">
        <v>34</v>
      </c>
      <c r="L37" s="50" t="s">
        <v>33</v>
      </c>
      <c r="M37" s="52" t="s">
        <v>34</v>
      </c>
      <c r="N37" s="50" t="s">
        <v>33</v>
      </c>
      <c r="O37" s="52" t="s">
        <v>34</v>
      </c>
      <c r="P37" s="50" t="s">
        <v>33</v>
      </c>
      <c r="Q37" s="52" t="s">
        <v>34</v>
      </c>
      <c r="R37" s="50" t="s">
        <v>33</v>
      </c>
      <c r="S37" s="52" t="s">
        <v>34</v>
      </c>
      <c r="T37" s="50" t="s">
        <v>33</v>
      </c>
      <c r="U37" s="52" t="s">
        <v>34</v>
      </c>
      <c r="V37" s="50" t="s">
        <v>33</v>
      </c>
      <c r="W37" s="52" t="s">
        <v>34</v>
      </c>
      <c r="X37" s="50" t="s">
        <v>33</v>
      </c>
      <c r="Y37" s="52" t="s">
        <v>34</v>
      </c>
      <c r="Z37" s="50" t="s">
        <v>33</v>
      </c>
      <c r="AA37" s="52" t="s">
        <v>34</v>
      </c>
      <c r="AB37" s="50" t="s">
        <v>33</v>
      </c>
      <c r="AC37" s="52" t="s">
        <v>34</v>
      </c>
      <c r="AD37" s="50" t="s">
        <v>33</v>
      </c>
      <c r="AE37" s="52" t="s">
        <v>34</v>
      </c>
    </row>
    <row r="38" spans="1:37">
      <c r="A38" s="65">
        <v>-5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44"/>
      <c r="M38" s="44"/>
      <c r="N38" s="103"/>
      <c r="O38" s="103"/>
      <c r="P38" s="104"/>
      <c r="Q38" s="104"/>
      <c r="R38" s="104"/>
      <c r="S38" s="104"/>
      <c r="T38" s="104"/>
      <c r="U38" s="104"/>
      <c r="V38" s="103"/>
      <c r="W38" s="103"/>
      <c r="X38" s="44"/>
      <c r="Y38" s="104"/>
      <c r="Z38" s="104"/>
      <c r="AA38" s="104"/>
      <c r="AB38" s="103"/>
      <c r="AC38" s="103"/>
      <c r="AD38" s="104"/>
      <c r="AE38" s="104"/>
      <c r="AH38" s="65"/>
      <c r="AI38" s="65"/>
      <c r="AJ38" s="65"/>
      <c r="AK38" s="85"/>
    </row>
    <row r="39" spans="1:37">
      <c r="A39" s="65">
        <f>A38+1</f>
        <v>-4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44"/>
      <c r="M39" s="44"/>
      <c r="N39" s="103"/>
      <c r="O39" s="103"/>
      <c r="P39" s="104"/>
      <c r="Q39" s="104"/>
      <c r="R39" s="104"/>
      <c r="S39" s="104"/>
      <c r="T39" s="104"/>
      <c r="U39" s="104"/>
      <c r="V39" s="103"/>
      <c r="W39" s="103"/>
      <c r="X39" s="44"/>
      <c r="Y39" s="104"/>
      <c r="Z39" s="104"/>
      <c r="AA39" s="104"/>
      <c r="AB39" s="103"/>
      <c r="AC39" s="104"/>
      <c r="AD39" s="104"/>
      <c r="AE39" s="104"/>
      <c r="AH39" s="65"/>
      <c r="AI39" s="65"/>
      <c r="AJ39" s="65"/>
      <c r="AK39" s="85"/>
    </row>
    <row r="40" spans="1:37">
      <c r="A40" s="65">
        <f t="shared" ref="A40:A67" si="0">A39+1</f>
        <v>-3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44"/>
      <c r="M40" s="44"/>
      <c r="N40" s="103"/>
      <c r="O40" s="103"/>
      <c r="P40" s="104"/>
      <c r="Q40" s="104"/>
      <c r="R40" s="104"/>
      <c r="S40" s="104"/>
      <c r="T40" s="104"/>
      <c r="U40" s="104"/>
      <c r="V40" s="103"/>
      <c r="W40" s="103"/>
      <c r="X40" s="44"/>
      <c r="Y40" s="104"/>
      <c r="Z40" s="104"/>
      <c r="AA40" s="104"/>
      <c r="AB40" s="103"/>
      <c r="AC40" s="104"/>
      <c r="AD40" s="104"/>
      <c r="AE40" s="104"/>
      <c r="AH40" s="65"/>
      <c r="AI40" s="65"/>
      <c r="AJ40" s="65"/>
      <c r="AK40" s="85"/>
    </row>
    <row r="41" spans="1:37">
      <c r="A41" s="65">
        <f t="shared" si="0"/>
        <v>-2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44"/>
      <c r="M41" s="44"/>
      <c r="N41" s="103"/>
      <c r="O41" s="103"/>
      <c r="P41" s="104"/>
      <c r="Q41" s="104"/>
      <c r="R41" s="104"/>
      <c r="S41" s="104"/>
      <c r="T41" s="104"/>
      <c r="U41" s="104"/>
      <c r="V41" s="103"/>
      <c r="W41" s="103"/>
      <c r="X41" s="44"/>
      <c r="Y41" s="104"/>
      <c r="Z41" s="104"/>
      <c r="AA41" s="104"/>
      <c r="AB41" s="103"/>
      <c r="AC41" s="104"/>
      <c r="AD41" s="104"/>
      <c r="AE41" s="104"/>
      <c r="AH41" s="65"/>
      <c r="AI41" s="65"/>
      <c r="AJ41" s="65"/>
      <c r="AK41" s="85"/>
    </row>
    <row r="42" spans="1:37">
      <c r="A42" s="65">
        <f t="shared" si="0"/>
        <v>-1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44"/>
      <c r="M42" s="44"/>
      <c r="N42" s="103"/>
      <c r="O42" s="103"/>
      <c r="P42" s="104"/>
      <c r="Q42" s="104"/>
      <c r="R42" s="104"/>
      <c r="S42" s="104"/>
      <c r="T42" s="104"/>
      <c r="U42" s="104"/>
      <c r="V42" s="103"/>
      <c r="W42" s="103"/>
      <c r="X42" s="44"/>
      <c r="Y42" s="104"/>
      <c r="Z42" s="104"/>
      <c r="AA42" s="104"/>
      <c r="AB42" s="103"/>
      <c r="AC42" s="104"/>
      <c r="AD42" s="104"/>
      <c r="AE42" s="104"/>
      <c r="AH42" s="65"/>
      <c r="AI42" s="65"/>
      <c r="AJ42" s="65"/>
      <c r="AK42" s="85"/>
    </row>
    <row r="43" spans="1:37">
      <c r="A43" s="65">
        <f t="shared" si="0"/>
        <v>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44"/>
      <c r="M43" s="44"/>
      <c r="N43" s="103"/>
      <c r="O43" s="103"/>
      <c r="P43" s="104"/>
      <c r="Q43" s="104"/>
      <c r="R43" s="104"/>
      <c r="S43" s="104"/>
      <c r="T43" s="104"/>
      <c r="U43" s="104"/>
      <c r="V43" s="103"/>
      <c r="W43" s="103"/>
      <c r="X43" s="44"/>
      <c r="Y43" s="104"/>
      <c r="Z43" s="104"/>
      <c r="AA43" s="104"/>
      <c r="AB43" s="103"/>
      <c r="AC43" s="104"/>
      <c r="AD43" s="104"/>
      <c r="AE43" s="104"/>
      <c r="AH43" s="65"/>
      <c r="AI43" s="65"/>
      <c r="AJ43" s="65"/>
      <c r="AK43" s="85"/>
    </row>
    <row r="44" spans="1:37">
      <c r="A44" s="65">
        <f t="shared" si="0"/>
        <v>1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44"/>
      <c r="M44" s="44"/>
      <c r="N44" s="103"/>
      <c r="O44" s="103"/>
      <c r="P44" s="104"/>
      <c r="Q44" s="104"/>
      <c r="R44" s="104"/>
      <c r="S44" s="104"/>
      <c r="T44" s="104"/>
      <c r="U44" s="104"/>
      <c r="V44" s="103"/>
      <c r="W44" s="103"/>
      <c r="X44" s="44"/>
      <c r="Y44" s="104"/>
      <c r="Z44" s="104"/>
      <c r="AA44" s="104"/>
      <c r="AB44" s="103"/>
      <c r="AC44" s="104"/>
      <c r="AD44" s="104"/>
      <c r="AE44" s="104"/>
      <c r="AH44" s="65"/>
      <c r="AI44" s="65"/>
      <c r="AJ44" s="65"/>
      <c r="AK44" s="85"/>
    </row>
    <row r="45" spans="1:37">
      <c r="A45" s="65">
        <f t="shared" si="0"/>
        <v>2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44"/>
      <c r="M45" s="44"/>
      <c r="N45" s="103"/>
      <c r="O45" s="103"/>
      <c r="P45" s="104"/>
      <c r="Q45" s="104"/>
      <c r="R45" s="104"/>
      <c r="S45" s="104"/>
      <c r="T45" s="104"/>
      <c r="U45" s="104"/>
      <c r="V45" s="103"/>
      <c r="W45" s="103"/>
      <c r="X45" s="44"/>
      <c r="Y45" s="104"/>
      <c r="Z45" s="104"/>
      <c r="AA45" s="104"/>
      <c r="AB45" s="103"/>
      <c r="AC45" s="104"/>
      <c r="AD45" s="104"/>
      <c r="AE45" s="104"/>
      <c r="AH45" s="65"/>
      <c r="AI45" s="65"/>
      <c r="AJ45" s="65"/>
      <c r="AK45" s="85"/>
    </row>
    <row r="46" spans="1:37">
      <c r="A46" s="65">
        <f t="shared" si="0"/>
        <v>3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44"/>
      <c r="M46" s="44"/>
      <c r="N46" s="103"/>
      <c r="O46" s="103"/>
      <c r="P46" s="104"/>
      <c r="Q46" s="104"/>
      <c r="R46" s="104"/>
      <c r="S46" s="104"/>
      <c r="T46" s="104"/>
      <c r="U46" s="104"/>
      <c r="V46" s="103"/>
      <c r="W46" s="103"/>
      <c r="X46" s="44"/>
      <c r="Y46" s="104"/>
      <c r="Z46" s="104"/>
      <c r="AA46" s="104"/>
      <c r="AB46" s="103"/>
      <c r="AC46" s="104"/>
      <c r="AD46" s="104"/>
      <c r="AE46" s="104"/>
      <c r="AH46" s="65"/>
      <c r="AI46" s="65"/>
      <c r="AJ46" s="65"/>
      <c r="AK46" s="85"/>
    </row>
    <row r="47" spans="1:37">
      <c r="A47" s="65">
        <f t="shared" si="0"/>
        <v>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44"/>
      <c r="M47" s="44"/>
      <c r="N47" s="103"/>
      <c r="O47" s="103"/>
      <c r="P47" s="104"/>
      <c r="Q47" s="104"/>
      <c r="R47" s="104"/>
      <c r="S47" s="104"/>
      <c r="T47" s="104"/>
      <c r="U47" s="104"/>
      <c r="V47" s="103"/>
      <c r="W47" s="103"/>
      <c r="X47" s="44"/>
      <c r="Y47" s="104"/>
      <c r="Z47" s="104"/>
      <c r="AA47" s="104"/>
      <c r="AB47" s="103"/>
      <c r="AC47" s="104"/>
      <c r="AD47" s="104"/>
      <c r="AE47" s="104"/>
      <c r="AH47" s="65"/>
      <c r="AI47" s="65"/>
      <c r="AJ47" s="65"/>
      <c r="AK47" s="85"/>
    </row>
    <row r="48" spans="1:37">
      <c r="A48" s="65">
        <f t="shared" si="0"/>
        <v>5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44"/>
      <c r="M48" s="44"/>
      <c r="N48" s="103"/>
      <c r="O48" s="103"/>
      <c r="P48" s="104"/>
      <c r="Q48" s="104"/>
      <c r="R48" s="104"/>
      <c r="S48" s="104"/>
      <c r="T48" s="104"/>
      <c r="U48" s="104"/>
      <c r="V48" s="103"/>
      <c r="W48" s="103"/>
      <c r="X48" s="44"/>
      <c r="Y48" s="104"/>
      <c r="Z48" s="104"/>
      <c r="AA48" s="104"/>
      <c r="AB48" s="103"/>
      <c r="AC48" s="104"/>
      <c r="AD48" s="104"/>
      <c r="AE48" s="104"/>
      <c r="AH48" s="65"/>
      <c r="AI48" s="65"/>
      <c r="AJ48" s="65"/>
      <c r="AK48" s="85"/>
    </row>
    <row r="49" spans="1:37">
      <c r="A49" s="65">
        <f t="shared" si="0"/>
        <v>6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44"/>
      <c r="M49" s="44"/>
      <c r="N49" s="103"/>
      <c r="O49" s="103"/>
      <c r="P49" s="104"/>
      <c r="Q49" s="104"/>
      <c r="R49" s="104"/>
      <c r="S49" s="104"/>
      <c r="T49" s="104"/>
      <c r="U49" s="104"/>
      <c r="V49" s="103"/>
      <c r="W49" s="103"/>
      <c r="X49" s="44"/>
      <c r="Y49" s="104"/>
      <c r="Z49" s="104"/>
      <c r="AA49" s="104"/>
      <c r="AB49" s="103"/>
      <c r="AC49" s="104"/>
      <c r="AD49" s="104"/>
      <c r="AE49" s="104"/>
      <c r="AH49" s="65"/>
      <c r="AI49" s="65"/>
      <c r="AJ49" s="65"/>
      <c r="AK49" s="85"/>
    </row>
    <row r="50" spans="1:37">
      <c r="A50" s="65">
        <f t="shared" si="0"/>
        <v>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44"/>
      <c r="M50" s="44"/>
      <c r="N50" s="103"/>
      <c r="O50" s="103"/>
      <c r="P50" s="104"/>
      <c r="Q50" s="104"/>
      <c r="R50" s="104"/>
      <c r="S50" s="104"/>
      <c r="T50" s="104"/>
      <c r="U50" s="104"/>
      <c r="V50" s="103"/>
      <c r="W50" s="103"/>
      <c r="X50" s="44"/>
      <c r="Y50" s="104"/>
      <c r="Z50" s="104"/>
      <c r="AA50" s="104"/>
      <c r="AB50" s="103"/>
      <c r="AC50" s="104"/>
      <c r="AD50" s="104"/>
      <c r="AE50" s="104"/>
      <c r="AH50" s="65"/>
      <c r="AI50" s="65"/>
      <c r="AJ50" s="65"/>
      <c r="AK50" s="85"/>
    </row>
    <row r="51" spans="1:37">
      <c r="A51" s="65">
        <f t="shared" si="0"/>
        <v>8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44"/>
      <c r="M51" s="44"/>
      <c r="N51" s="103"/>
      <c r="O51" s="103"/>
      <c r="P51" s="104"/>
      <c r="Q51" s="104"/>
      <c r="R51" s="104"/>
      <c r="S51" s="104"/>
      <c r="T51" s="104"/>
      <c r="U51" s="104"/>
      <c r="V51" s="103"/>
      <c r="W51" s="103"/>
      <c r="X51" s="44"/>
      <c r="Y51" s="104"/>
      <c r="Z51" s="104"/>
      <c r="AA51" s="104"/>
      <c r="AB51" s="103"/>
      <c r="AC51" s="104"/>
      <c r="AD51" s="104"/>
      <c r="AE51" s="104"/>
      <c r="AH51" s="65"/>
      <c r="AI51" s="65"/>
      <c r="AJ51" s="65"/>
      <c r="AK51" s="85"/>
    </row>
    <row r="52" spans="1:37">
      <c r="A52" s="65">
        <f t="shared" si="0"/>
        <v>9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44"/>
      <c r="M52" s="44"/>
      <c r="N52" s="103"/>
      <c r="O52" s="103"/>
      <c r="P52" s="104"/>
      <c r="Q52" s="104"/>
      <c r="R52" s="104"/>
      <c r="S52" s="104"/>
      <c r="T52" s="104"/>
      <c r="U52" s="104"/>
      <c r="V52" s="103"/>
      <c r="W52" s="103"/>
      <c r="X52" s="44"/>
      <c r="Y52" s="104"/>
      <c r="Z52" s="104"/>
      <c r="AA52" s="104"/>
      <c r="AB52" s="103"/>
      <c r="AC52" s="104"/>
      <c r="AD52" s="104"/>
      <c r="AE52" s="104"/>
      <c r="AH52" s="65"/>
      <c r="AI52" s="65"/>
      <c r="AJ52" s="65"/>
      <c r="AK52" s="85"/>
    </row>
    <row r="53" spans="1:37">
      <c r="A53" s="65">
        <f t="shared" si="0"/>
        <v>10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44"/>
      <c r="M53" s="44"/>
      <c r="N53" s="103"/>
      <c r="O53" s="103"/>
      <c r="P53" s="104"/>
      <c r="Q53" s="10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H53" s="65"/>
      <c r="AI53" s="65"/>
      <c r="AJ53" s="65"/>
      <c r="AK53" s="85"/>
    </row>
    <row r="54" spans="1:37">
      <c r="A54" s="65">
        <f t="shared" si="0"/>
        <v>11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44"/>
      <c r="M54" s="44"/>
      <c r="N54" s="103"/>
      <c r="O54" s="103"/>
      <c r="P54" s="104"/>
      <c r="Q54" s="10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H54" s="65"/>
      <c r="AI54" s="65"/>
      <c r="AJ54" s="65"/>
      <c r="AK54" s="85"/>
    </row>
    <row r="55" spans="1:37">
      <c r="A55" s="65">
        <f t="shared" si="0"/>
        <v>12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44"/>
      <c r="M55" s="44"/>
      <c r="N55" s="103"/>
      <c r="O55" s="103"/>
      <c r="P55" s="104"/>
      <c r="Q55" s="10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H55" s="65"/>
      <c r="AI55" s="65"/>
      <c r="AJ55" s="65"/>
      <c r="AK55" s="85"/>
    </row>
    <row r="56" spans="1:37">
      <c r="A56" s="65">
        <f t="shared" si="0"/>
        <v>13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44"/>
      <c r="M56" s="44"/>
      <c r="N56" s="103"/>
      <c r="O56" s="103"/>
      <c r="P56" s="104"/>
      <c r="Q56" s="10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H56" s="65"/>
      <c r="AI56" s="65"/>
      <c r="AJ56" s="65"/>
      <c r="AK56" s="85"/>
    </row>
    <row r="57" spans="1:37">
      <c r="A57" s="65">
        <f t="shared" si="0"/>
        <v>14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44"/>
      <c r="M57" s="44"/>
      <c r="N57" s="103"/>
      <c r="O57" s="103"/>
      <c r="P57" s="104"/>
      <c r="Q57" s="10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H57" s="65"/>
      <c r="AI57" s="65"/>
      <c r="AJ57" s="65"/>
      <c r="AK57" s="85"/>
    </row>
    <row r="58" spans="1:37">
      <c r="A58" s="65">
        <f t="shared" si="0"/>
        <v>15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47"/>
      <c r="M58" s="47"/>
      <c r="N58" s="103"/>
      <c r="O58" s="103"/>
      <c r="P58" s="104"/>
      <c r="Q58" s="10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</row>
    <row r="59" spans="1:37">
      <c r="A59" s="65">
        <f t="shared" si="0"/>
        <v>16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4"/>
      <c r="Q59" s="10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H59" s="65"/>
      <c r="AI59" s="65"/>
      <c r="AJ59" s="65"/>
      <c r="AK59" s="85"/>
    </row>
    <row r="60" spans="1:37">
      <c r="A60" s="65">
        <f t="shared" si="0"/>
        <v>17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44"/>
      <c r="M60" s="44"/>
      <c r="N60" s="103"/>
      <c r="O60" s="103"/>
      <c r="P60" s="104"/>
      <c r="Q60" s="10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</row>
    <row r="61" spans="1:37">
      <c r="A61" s="65">
        <f t="shared" si="0"/>
        <v>18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4"/>
      <c r="Q61" s="10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</row>
    <row r="62" spans="1:37">
      <c r="A62" s="65">
        <f t="shared" si="0"/>
        <v>19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4"/>
      <c r="M62" s="104"/>
      <c r="N62" s="103"/>
      <c r="O62" s="103"/>
      <c r="P62" s="104"/>
      <c r="Q62" s="10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</row>
    <row r="63" spans="1:37">
      <c r="A63" s="65">
        <f t="shared" si="0"/>
        <v>20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4"/>
      <c r="M63" s="104"/>
      <c r="N63" s="103"/>
      <c r="O63" s="103"/>
      <c r="P63" s="104"/>
      <c r="Q63" s="10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</row>
    <row r="64" spans="1:37">
      <c r="A64" s="65">
        <f t="shared" si="0"/>
        <v>21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4"/>
      <c r="M64" s="104"/>
      <c r="N64" s="103"/>
      <c r="O64" s="103"/>
      <c r="P64" s="104"/>
      <c r="Q64" s="10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</row>
    <row r="65" spans="1:31">
      <c r="A65" s="65">
        <f t="shared" si="0"/>
        <v>22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4"/>
      <c r="M65" s="104"/>
      <c r="N65" s="103"/>
      <c r="O65" s="103"/>
      <c r="P65" s="104"/>
      <c r="Q65" s="10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</row>
    <row r="66" spans="1:31">
      <c r="A66" s="65">
        <f t="shared" si="0"/>
        <v>23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4"/>
      <c r="M66" s="104"/>
      <c r="N66" s="103"/>
      <c r="O66" s="103"/>
      <c r="P66" s="104"/>
      <c r="Q66" s="10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</row>
    <row r="67" spans="1:31">
      <c r="A67" s="65">
        <f t="shared" si="0"/>
        <v>24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4"/>
      <c r="M67" s="104"/>
      <c r="N67" s="103"/>
      <c r="O67" s="103"/>
      <c r="P67" s="104"/>
      <c r="Q67" s="10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</row>
    <row r="68" spans="1:31">
      <c r="A68" s="83"/>
      <c r="B68" s="84" t="str">
        <f>IF(OR(MIN(B$38:B$67)&gt;$A4*$AB$3,SUM(B$38:B$67)=0),"",(LOG10(($A4*$AB$3)/INDEX(B$38:B$67,MATCH($A4*$AB$3,B$38:B$67)))/LOG10(INDEX(B$38:B$67,MATCH($A4*$AB$3,B$38:B$67))/INDEX(B$38:B$67,1+MATCH($A4*$AB$3,B$38:B$67))))*(INDEX($A$38:$A$67,MATCH($A4*$AB$3,B$38:B$67))-INDEX($A$38:$A$67,1+MATCH($A4*$AB$3,B$38:B$67)))+INDEX($A$38:$A$67,MATCH($A4*$AB$3,B$38:B$67)))</f>
        <v/>
      </c>
      <c r="C68" s="84" t="str">
        <f t="shared" ref="C68:AE68" si="1">IF(OR(MIN(C$38:C$67)&gt;$A4*$AB$3,SUM(C$38:C$67)=0),"",(LOG10(($A4*$AB$3)/INDEX(C$38:C$67,MATCH($A4*$AB$3,C$38:C$67)))/LOG10(INDEX(C$38:C$67,MATCH($A4*$AB$3,C$38:C$67))/INDEX(C$38:C$67,1+MATCH($A4*$AB$3,C$38:C$67))))*(INDEX($A$38:$A$67,MATCH($A4*$AB$3,C$38:C$67))-INDEX($A$38:$A$67,1+MATCH($A4*$AB$3,C$38:C$67)))+INDEX($A$38:$A$67,MATCH($A4*$AB$3,C$38:C$67)))</f>
        <v/>
      </c>
      <c r="D68" s="84" t="str">
        <f t="shared" si="1"/>
        <v/>
      </c>
      <c r="E68" s="84" t="str">
        <f t="shared" si="1"/>
        <v/>
      </c>
      <c r="F68" s="84" t="str">
        <f t="shared" si="1"/>
        <v/>
      </c>
      <c r="G68" s="84" t="str">
        <f t="shared" si="1"/>
        <v/>
      </c>
      <c r="H68" s="84" t="str">
        <f t="shared" si="1"/>
        <v/>
      </c>
      <c r="I68" s="84" t="str">
        <f t="shared" si="1"/>
        <v/>
      </c>
      <c r="J68" s="84" t="str">
        <f t="shared" si="1"/>
        <v/>
      </c>
      <c r="K68" s="84" t="str">
        <f t="shared" si="1"/>
        <v/>
      </c>
      <c r="L68" s="84" t="str">
        <f t="shared" si="1"/>
        <v/>
      </c>
      <c r="M68" s="84" t="str">
        <f t="shared" si="1"/>
        <v/>
      </c>
      <c r="N68" s="84" t="str">
        <f t="shared" si="1"/>
        <v/>
      </c>
      <c r="O68" s="84" t="str">
        <f t="shared" si="1"/>
        <v/>
      </c>
      <c r="P68" s="84" t="str">
        <f t="shared" si="1"/>
        <v/>
      </c>
      <c r="Q68" s="84" t="str">
        <f t="shared" si="1"/>
        <v/>
      </c>
      <c r="R68" s="84" t="str">
        <f t="shared" si="1"/>
        <v/>
      </c>
      <c r="S68" s="84" t="str">
        <f t="shared" si="1"/>
        <v/>
      </c>
      <c r="T68" s="84" t="str">
        <f t="shared" si="1"/>
        <v/>
      </c>
      <c r="U68" s="84" t="str">
        <f t="shared" si="1"/>
        <v/>
      </c>
      <c r="V68" s="84" t="str">
        <f t="shared" si="1"/>
        <v/>
      </c>
      <c r="W68" s="84" t="str">
        <f t="shared" si="1"/>
        <v/>
      </c>
      <c r="X68" s="84" t="str">
        <f t="shared" si="1"/>
        <v/>
      </c>
      <c r="Y68" s="84" t="str">
        <f t="shared" si="1"/>
        <v/>
      </c>
      <c r="Z68" s="84" t="str">
        <f t="shared" si="1"/>
        <v/>
      </c>
      <c r="AA68" s="84" t="str">
        <f t="shared" si="1"/>
        <v/>
      </c>
      <c r="AB68" s="84" t="str">
        <f t="shared" si="1"/>
        <v/>
      </c>
      <c r="AC68" s="84" t="str">
        <f t="shared" si="1"/>
        <v/>
      </c>
      <c r="AD68" s="84" t="str">
        <f t="shared" si="1"/>
        <v/>
      </c>
      <c r="AE68" s="84" t="str">
        <f t="shared" si="1"/>
        <v/>
      </c>
    </row>
    <row r="69" spans="1:31">
      <c r="A69" s="83"/>
      <c r="B69" s="84"/>
      <c r="C69" s="84"/>
      <c r="D69" s="84"/>
      <c r="E69" s="84"/>
      <c r="F69" s="84"/>
      <c r="G69" s="84"/>
      <c r="H69" s="84"/>
      <c r="I69" s="84"/>
      <c r="J69" s="84"/>
      <c r="K69" s="84"/>
      <c r="AB69" s="84"/>
    </row>
    <row r="70" spans="1:31">
      <c r="D70" s="69"/>
      <c r="E70" s="69"/>
      <c r="F70" s="69"/>
      <c r="G70" s="69"/>
      <c r="H70" s="69"/>
      <c r="I70" s="69"/>
      <c r="R70" s="93"/>
      <c r="S70" s="93"/>
    </row>
    <row r="71" spans="1:31">
      <c r="D71" s="69"/>
      <c r="E71" s="69"/>
      <c r="F71" s="69"/>
      <c r="G71" s="69"/>
      <c r="H71" s="69"/>
      <c r="I71" s="69"/>
      <c r="R71" s="93"/>
      <c r="S71" s="93"/>
    </row>
    <row r="72" spans="1:31">
      <c r="B72" s="67"/>
      <c r="C72" s="67"/>
      <c r="D72" s="67"/>
      <c r="E72" s="67"/>
      <c r="F72" s="67"/>
      <c r="G72" s="67"/>
      <c r="H72" s="69"/>
      <c r="I72" s="69"/>
      <c r="R72" s="93"/>
      <c r="S72" s="93"/>
    </row>
    <row r="73" spans="1:31">
      <c r="D73" s="69"/>
      <c r="E73" s="69"/>
      <c r="F73" s="69"/>
      <c r="G73" s="69"/>
      <c r="H73" s="69"/>
      <c r="I73" s="69"/>
      <c r="R73" s="93"/>
      <c r="S73" s="93"/>
    </row>
    <row r="74" spans="1:31">
      <c r="D74" s="73"/>
      <c r="E74" s="73"/>
      <c r="F74" s="73"/>
      <c r="G74" s="73"/>
      <c r="H74" s="69"/>
      <c r="I74" s="69"/>
      <c r="R74" s="93"/>
      <c r="S74" s="93"/>
    </row>
    <row r="75" spans="1:31">
      <c r="D75" s="73"/>
      <c r="E75" s="73"/>
      <c r="F75" s="73"/>
      <c r="G75" s="73"/>
      <c r="H75" s="69"/>
      <c r="I75" s="69"/>
      <c r="R75" s="93"/>
      <c r="S75" s="93"/>
    </row>
    <row r="76" spans="1:31">
      <c r="D76" s="73"/>
      <c r="E76" s="73"/>
      <c r="F76" s="73"/>
      <c r="G76" s="73"/>
      <c r="H76" s="69"/>
      <c r="I76" s="69"/>
      <c r="R76" s="93"/>
      <c r="S76" s="93"/>
    </row>
    <row r="77" spans="1:31">
      <c r="D77" s="73"/>
      <c r="E77" s="73"/>
      <c r="F77" s="93"/>
      <c r="G77" s="93"/>
      <c r="H77" s="69"/>
      <c r="I77" s="69"/>
      <c r="R77" s="93"/>
      <c r="S77" s="93"/>
    </row>
    <row r="78" spans="1:31">
      <c r="D78" s="73"/>
      <c r="E78" s="73"/>
      <c r="F78" s="93"/>
      <c r="G78" s="93"/>
      <c r="H78" s="69"/>
      <c r="I78" s="69"/>
      <c r="R78" s="93"/>
      <c r="S78" s="93"/>
    </row>
    <row r="79" spans="1:31">
      <c r="D79" s="73"/>
      <c r="E79" s="73"/>
      <c r="F79" s="93"/>
      <c r="G79" s="93"/>
      <c r="H79" s="69"/>
      <c r="I79" s="69"/>
      <c r="R79" s="93"/>
      <c r="S79" s="93"/>
    </row>
    <row r="80" spans="1:31">
      <c r="D80" s="73"/>
      <c r="E80" s="73"/>
      <c r="F80" s="93"/>
      <c r="G80" s="93"/>
      <c r="H80" s="69"/>
      <c r="I80" s="69"/>
      <c r="R80" s="93"/>
      <c r="S80" s="93"/>
    </row>
    <row r="81" spans="1:21">
      <c r="D81" s="73"/>
      <c r="E81" s="73"/>
      <c r="F81" s="93"/>
      <c r="G81" s="93"/>
      <c r="H81" s="69"/>
      <c r="I81" s="69"/>
      <c r="R81" s="93"/>
      <c r="S81" s="93"/>
    </row>
    <row r="82" spans="1:21">
      <c r="D82" s="73"/>
      <c r="E82" s="73"/>
      <c r="F82" s="93"/>
      <c r="G82" s="93"/>
      <c r="H82" s="69"/>
      <c r="I82" s="69"/>
      <c r="R82" s="93"/>
      <c r="S82" s="93"/>
    </row>
    <row r="83" spans="1:21">
      <c r="F83" s="93"/>
      <c r="G83" s="93"/>
      <c r="J83" s="74"/>
      <c r="K83" s="74"/>
      <c r="R83" s="93"/>
      <c r="S83" s="93"/>
      <c r="T83" s="67"/>
      <c r="U83" s="67"/>
    </row>
    <row r="84" spans="1:21">
      <c r="A84" s="72"/>
      <c r="F84" s="93"/>
      <c r="G84" s="93"/>
      <c r="R84" s="93"/>
      <c r="S84" s="93"/>
      <c r="T84" s="67"/>
      <c r="U84" s="67"/>
    </row>
    <row r="85" spans="1:21">
      <c r="D85" s="75"/>
      <c r="E85" s="75"/>
      <c r="F85" s="93"/>
      <c r="G85" s="93"/>
      <c r="H85" s="69"/>
      <c r="I85" s="69"/>
    </row>
    <row r="86" spans="1:21">
      <c r="F86" s="93"/>
      <c r="G86" s="93"/>
      <c r="H86" s="69"/>
      <c r="I86" s="69"/>
    </row>
    <row r="87" spans="1:21">
      <c r="D87" s="73"/>
      <c r="E87" s="73"/>
      <c r="F87" s="93"/>
      <c r="G87" s="93"/>
      <c r="H87" s="69"/>
      <c r="I87" s="69"/>
    </row>
    <row r="88" spans="1:21">
      <c r="D88" s="73"/>
      <c r="E88" s="73"/>
      <c r="F88" s="93"/>
      <c r="G88" s="93"/>
      <c r="H88" s="69"/>
      <c r="I88" s="69"/>
    </row>
    <row r="89" spans="1:21">
      <c r="D89" s="73"/>
      <c r="E89" s="73"/>
      <c r="F89" s="93"/>
      <c r="G89" s="93"/>
      <c r="H89" s="69"/>
      <c r="I89" s="69"/>
    </row>
    <row r="90" spans="1:21">
      <c r="D90" s="73"/>
      <c r="E90" s="73"/>
      <c r="F90" s="93"/>
      <c r="G90" s="93"/>
      <c r="H90" s="69"/>
      <c r="I90" s="69"/>
    </row>
    <row r="91" spans="1:21">
      <c r="D91" s="73"/>
      <c r="E91" s="73"/>
      <c r="F91" s="105"/>
      <c r="G91" s="105"/>
      <c r="H91" s="69"/>
      <c r="I91" s="69"/>
    </row>
    <row r="92" spans="1:21">
      <c r="D92" s="73"/>
      <c r="E92" s="73"/>
      <c r="F92" s="73"/>
      <c r="G92" s="73"/>
      <c r="H92" s="69"/>
      <c r="I92" s="69"/>
    </row>
    <row r="93" spans="1:21">
      <c r="D93" s="73"/>
      <c r="E93" s="73"/>
      <c r="F93" s="73"/>
      <c r="G93" s="73"/>
      <c r="H93" s="69"/>
      <c r="I93" s="69"/>
    </row>
    <row r="94" spans="1:21">
      <c r="D94" s="73"/>
      <c r="E94" s="73"/>
      <c r="F94" s="73"/>
      <c r="G94" s="73"/>
      <c r="H94" s="69"/>
      <c r="I94" s="69"/>
    </row>
    <row r="95" spans="1:21">
      <c r="D95" s="73"/>
      <c r="E95" s="73"/>
      <c r="F95" s="73"/>
      <c r="G95" s="73"/>
      <c r="H95" s="69"/>
      <c r="I95" s="69"/>
    </row>
    <row r="96" spans="1:21">
      <c r="D96" s="73"/>
      <c r="E96" s="73"/>
      <c r="F96" s="73"/>
      <c r="G96" s="73"/>
      <c r="H96" s="69"/>
      <c r="I96" s="69"/>
    </row>
    <row r="97" spans="1:21">
      <c r="H97" s="69"/>
      <c r="I97" s="69"/>
    </row>
    <row r="98" spans="1:21">
      <c r="H98" s="69"/>
      <c r="I98" s="69"/>
    </row>
    <row r="100" spans="1:21">
      <c r="A100" s="72"/>
      <c r="R100" s="67"/>
      <c r="S100" s="67"/>
      <c r="T100" s="67"/>
      <c r="U100" s="67"/>
    </row>
    <row r="101" spans="1:21">
      <c r="D101" s="75"/>
      <c r="E101" s="75"/>
      <c r="F101" s="75"/>
      <c r="G101" s="75"/>
      <c r="H101" s="75"/>
      <c r="I101" s="75"/>
    </row>
    <row r="103" spans="1:21">
      <c r="D103" s="73"/>
      <c r="E103" s="73"/>
      <c r="F103" s="73"/>
      <c r="G103" s="73"/>
      <c r="H103" s="73"/>
      <c r="I103" s="73"/>
    </row>
    <row r="104" spans="1:21">
      <c r="D104" s="73"/>
      <c r="E104" s="73"/>
      <c r="F104" s="73"/>
      <c r="G104" s="73"/>
      <c r="H104" s="73"/>
      <c r="I104" s="73"/>
    </row>
    <row r="105" spans="1:21">
      <c r="D105" s="73"/>
      <c r="E105" s="73"/>
      <c r="F105" s="73"/>
      <c r="G105" s="73"/>
      <c r="H105" s="73"/>
      <c r="I105" s="73"/>
    </row>
    <row r="106" spans="1:21">
      <c r="D106" s="73"/>
      <c r="E106" s="73"/>
      <c r="F106" s="73"/>
      <c r="G106" s="73"/>
      <c r="H106" s="73"/>
      <c r="I106" s="73"/>
    </row>
    <row r="107" spans="1:21">
      <c r="D107" s="73"/>
      <c r="E107" s="73"/>
      <c r="F107" s="73"/>
      <c r="G107" s="73"/>
      <c r="H107" s="73"/>
      <c r="I107" s="73"/>
    </row>
    <row r="108" spans="1:21">
      <c r="D108" s="73"/>
      <c r="E108" s="73"/>
      <c r="F108" s="73"/>
      <c r="G108" s="73"/>
      <c r="H108" s="73"/>
      <c r="I108" s="73"/>
    </row>
    <row r="109" spans="1:21">
      <c r="D109" s="73"/>
      <c r="E109" s="73"/>
      <c r="F109" s="73"/>
      <c r="G109" s="73"/>
      <c r="H109" s="73"/>
      <c r="I109" s="73"/>
    </row>
    <row r="110" spans="1:21">
      <c r="D110" s="73"/>
      <c r="E110" s="73"/>
      <c r="F110" s="73"/>
      <c r="G110" s="73"/>
      <c r="H110" s="73"/>
      <c r="I110" s="73"/>
      <c r="J110" s="74"/>
      <c r="K110" s="74"/>
    </row>
    <row r="111" spans="1:21">
      <c r="D111" s="73"/>
      <c r="E111" s="73"/>
      <c r="F111" s="73"/>
      <c r="G111" s="73"/>
      <c r="H111" s="73"/>
      <c r="I111" s="73"/>
    </row>
    <row r="112" spans="1:21">
      <c r="D112" s="73"/>
      <c r="E112" s="73"/>
      <c r="F112" s="73"/>
      <c r="G112" s="73"/>
      <c r="H112" s="73"/>
      <c r="I112" s="73"/>
      <c r="J112" s="74"/>
      <c r="K112" s="74"/>
    </row>
    <row r="114" spans="2:21">
      <c r="J114" s="74"/>
      <c r="K114" s="74"/>
    </row>
    <row r="115" spans="2:21">
      <c r="N115" s="76"/>
      <c r="O115" s="76"/>
    </row>
    <row r="116" spans="2:21">
      <c r="J116" s="67"/>
      <c r="K116" s="67"/>
      <c r="N116" s="76"/>
      <c r="O116" s="76"/>
    </row>
    <row r="117" spans="2:21">
      <c r="N117" s="76"/>
      <c r="O117" s="76"/>
    </row>
    <row r="118" spans="2:21">
      <c r="D118" s="77"/>
      <c r="E118" s="77"/>
      <c r="F118" s="77"/>
      <c r="G118" s="77"/>
      <c r="H118" s="77"/>
      <c r="I118" s="77"/>
      <c r="J118" s="78"/>
      <c r="K118" s="78"/>
      <c r="N118" s="76"/>
      <c r="O118" s="76"/>
    </row>
    <row r="119" spans="2:21">
      <c r="D119" s="77"/>
      <c r="E119" s="77"/>
      <c r="F119" s="77"/>
      <c r="G119" s="77"/>
      <c r="H119" s="77"/>
      <c r="I119" s="77"/>
      <c r="J119" s="74"/>
      <c r="K119" s="74"/>
      <c r="N119" s="76"/>
      <c r="O119" s="76"/>
    </row>
    <row r="120" spans="2:21">
      <c r="D120" s="77"/>
      <c r="E120" s="77"/>
      <c r="F120" s="77"/>
      <c r="G120" s="77"/>
      <c r="H120" s="77"/>
      <c r="I120" s="77"/>
      <c r="J120" s="74"/>
      <c r="K120" s="74"/>
      <c r="N120" s="76"/>
      <c r="O120" s="76"/>
    </row>
    <row r="121" spans="2:21">
      <c r="D121" s="77"/>
      <c r="E121" s="77"/>
      <c r="F121" s="77"/>
      <c r="G121" s="77"/>
      <c r="H121" s="77"/>
      <c r="I121" s="77"/>
      <c r="J121" s="74"/>
      <c r="K121" s="74"/>
      <c r="N121" s="76"/>
      <c r="O121" s="76"/>
    </row>
    <row r="122" spans="2:21">
      <c r="D122" s="77"/>
      <c r="E122" s="77"/>
      <c r="F122" s="77"/>
      <c r="G122" s="77"/>
      <c r="H122" s="77"/>
      <c r="I122" s="77"/>
      <c r="J122" s="74"/>
      <c r="K122" s="74"/>
      <c r="N122" s="76"/>
      <c r="O122" s="76"/>
    </row>
    <row r="123" spans="2:21">
      <c r="D123" s="77"/>
      <c r="E123" s="77"/>
      <c r="F123" s="77"/>
      <c r="G123" s="77"/>
      <c r="H123" s="77"/>
      <c r="I123" s="77"/>
      <c r="J123" s="74"/>
      <c r="K123" s="74"/>
      <c r="N123" s="76"/>
      <c r="O123" s="76"/>
    </row>
    <row r="124" spans="2:21">
      <c r="D124" s="77"/>
      <c r="E124" s="77"/>
      <c r="F124" s="77"/>
      <c r="G124" s="77"/>
      <c r="H124" s="77"/>
      <c r="I124" s="77"/>
      <c r="J124" s="74"/>
      <c r="K124" s="74"/>
      <c r="N124" s="76"/>
      <c r="O124" s="76"/>
    </row>
    <row r="125" spans="2:21">
      <c r="D125" s="77"/>
      <c r="E125" s="77"/>
      <c r="F125" s="77"/>
      <c r="G125" s="77"/>
      <c r="H125" s="77"/>
      <c r="I125" s="77"/>
      <c r="N125" s="79"/>
      <c r="O125" s="79"/>
    </row>
    <row r="126" spans="2:21">
      <c r="B126" s="80"/>
      <c r="C126" s="80"/>
      <c r="D126" s="77"/>
      <c r="E126" s="77"/>
      <c r="F126" s="77"/>
      <c r="G126" s="77"/>
      <c r="H126" s="77"/>
      <c r="I126" s="77"/>
      <c r="L126" s="80"/>
      <c r="M126" s="80"/>
      <c r="R126" s="80"/>
      <c r="S126" s="80"/>
      <c r="T126" s="80"/>
      <c r="U126" s="80"/>
    </row>
  </sheetData>
  <mergeCells count="15">
    <mergeCell ref="Z36:AA36"/>
    <mergeCell ref="AB36:AC36"/>
    <mergeCell ref="AD36:AE36"/>
    <mergeCell ref="N36:O36"/>
    <mergeCell ref="P36:Q36"/>
    <mergeCell ref="R36:S36"/>
    <mergeCell ref="T36:U36"/>
    <mergeCell ref="V36:W36"/>
    <mergeCell ref="X36:Y36"/>
    <mergeCell ref="L36:M36"/>
    <mergeCell ref="B36:C36"/>
    <mergeCell ref="D36:E36"/>
    <mergeCell ref="F36:G36"/>
    <mergeCell ref="H36:I36"/>
    <mergeCell ref="J36:K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Cover page</vt:lpstr>
      <vt:lpstr>Summary - FDD</vt:lpstr>
      <vt:lpstr>TM2 MCS9</vt:lpstr>
      <vt:lpstr>TM2 MCS14</vt:lpstr>
      <vt:lpstr>TM2 MCS16</vt:lpstr>
      <vt:lpstr>TM2 MCS18</vt:lpstr>
      <vt:lpstr>TM9 MCS9</vt:lpstr>
      <vt:lpstr>TM9 MCS14</vt:lpstr>
      <vt:lpstr>TM9 MCS16</vt:lpstr>
      <vt:lpstr>TM9 MCS18</vt:lpstr>
      <vt:lpstr>TM4 MCS9</vt:lpstr>
      <vt:lpstr>TM4 MCS14</vt:lpstr>
      <vt:lpstr>TM4 MCS16</vt:lpstr>
      <vt:lpstr>TM4 MCS18</vt:lpstr>
      <vt:lpstr>TM3 MCS9</vt:lpstr>
      <vt:lpstr>TM3 MCS14</vt:lpstr>
      <vt:lpstr>TM3 MCS16</vt:lpstr>
      <vt:lpstr>TM3 MCS18</vt:lpstr>
      <vt:lpstr>TM10 MCS9</vt:lpstr>
      <vt:lpstr>TM10 MCS14</vt:lpstr>
      <vt:lpstr>TM10 MCS16</vt:lpstr>
      <vt:lpstr>TM10 MCS18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Shaohua Li</cp:lastModifiedBy>
  <dcterms:created xsi:type="dcterms:W3CDTF">2007-12-10T15:13:50Z</dcterms:created>
  <dcterms:modified xsi:type="dcterms:W3CDTF">2015-08-28T03:40:09Z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1440636843</vt:lpwstr>
  </property>
  <property fmtid="{D5CDD505-2E9C-101B-9397-08002B2CF9AE}" pid="4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5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6" name="_new_ms_pID_725432">
    <vt:lpwstr>EuSnAn2PjHkfG0mCf9PkPvO23+FF0OMgCIQP
2OxcSRb7UHJftd/CMvTLwlgZEy1k56uyUNyV+EYGbZxXaUl57Ks=</vt:lpwstr>
  </property>
</Properties>
</file>